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3005_ВЭ\"/>
    </mc:Choice>
  </mc:AlternateContent>
  <bookViews>
    <workbookView xWindow="0" yWindow="12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C25" i="6" l="1"/>
  <c r="C46" i="7" l="1"/>
  <c r="A15" i="22" l="1"/>
  <c r="A12" i="22"/>
  <c r="A15" i="5"/>
  <c r="A12" i="5"/>
  <c r="A14" i="15"/>
  <c r="A11" i="15"/>
  <c r="A15" i="16"/>
  <c r="A12" i="16"/>
  <c r="A14" i="19"/>
  <c r="A11" i="19"/>
  <c r="A15" i="10"/>
  <c r="A12" i="10"/>
  <c r="A14" i="17"/>
  <c r="A11" i="17"/>
  <c r="A15" i="6"/>
  <c r="A12" i="6"/>
  <c r="A15" i="14"/>
  <c r="A12" i="14"/>
  <c r="A16" i="13"/>
  <c r="A13" i="13"/>
  <c r="A14" i="12"/>
  <c r="A11" i="12"/>
  <c r="AK66" i="19" l="1"/>
  <c r="AO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<sst xmlns="http://schemas.openxmlformats.org/spreadsheetml/2006/main" count="2674" uniqueCount="588">
  <si>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</si>
  <si>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</si>
  <si>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</si>
  <si>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</si>
  <si>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</si>
  <si>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</si>
  <si>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</si>
  <si>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</si>
  <si>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</si>
  <si>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</si>
  <si>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</si>
  <si>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</si>
  <si>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</si>
  <si>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</si>
  <si>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</si>
  <si>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</si>
  <si>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</si>
  <si>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</si>
  <si>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</si>
  <si>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</si>
  <si>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</si>
  <si>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</si>
  <si>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</si>
  <si>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</si>
  <si>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</si>
  <si>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</si>
  <si>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</si>
  <si>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</si>
  <si>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</si>
  <si>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</si>
  <si>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</si>
  <si>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</si>
  <si>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</si>
  <si>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</si>
  <si>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</si>
  <si>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</si>
  <si>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</si>
  <si>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</si>
  <si>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</si>
  <si>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</si>
  <si>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</si>
  <si>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</si>
  <si>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</si>
  <si>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</si>
  <si>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</si>
  <si>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</si>
  <si>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</si>
  <si>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</si>
  <si>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</si>
  <si>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</si>
  <si>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</si>
  <si>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</si>
  <si>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</si>
  <si>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</si>
  <si>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</si>
  <si>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</si>
  <si>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</si>
  <si>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</si>
  <si>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</si>
  <si>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</si>
  <si>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</si>
  <si>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</si>
  <si>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</si>
  <si>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</si>
  <si>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</si>
  <si>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</si>
  <si>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</si>
  <si>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</si>
  <si>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</si>
  <si>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</si>
  <si>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</si>
  <si>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</si>
  <si>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</si>
  <si>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</si>
  <si>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</si>
  <si>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</si>
  <si>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</si>
  <si>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</si>
  <si>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</si>
  <si>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</si>
  <si>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</si>
  <si>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</si>
  <si>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</si>
  <si>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</si>
  <si>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</si>
  <si>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</si>
  <si>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</si>
  <si>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</si>
  <si>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</si>
  <si>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</si>
  <si>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</si>
  <si>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</si>
  <si>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</si>
  <si>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</si>
  <si>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</si>
  <si>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</si>
  <si>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</si>
  <si>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</si>
  <si>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</si>
  <si>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</si>
  <si>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</si>
  <si>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</si>
  <si>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</si>
  <si>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</si>
  <si>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</si>
  <si>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</si>
  <si>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</si>
  <si>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</si>
  <si>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</si>
  <si>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</si>
  <si>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</si>
  <si>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</si>
  <si>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</si>
  <si>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</si>
  <si>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</si>
  <si>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</si>
  <si>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</si>
  <si>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</si>
  <si>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</si>
  <si>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</si>
  <si>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</si>
  <si>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</si>
  <si>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</si>
  <si>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</si>
  <si>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</si>
  <si>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</si>
  <si>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</si>
  <si>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</si>
  <si>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</si>
  <si>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</si>
  <si>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</si>
  <si>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</si>
  <si>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</si>
  <si>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</si>
  <si>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</si>
  <si>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</si>
  <si>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</si>
  <si>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</si>
  <si>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</si>
  <si>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</si>
  <si>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</si>
  <si>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</si>
  <si>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</si>
  <si>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</si>
  <si>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</si>
  <si>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</si>
  <si>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</si>
  <si>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</si>
  <si>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</si>
  <si>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</si>
  <si>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</si>
  <si>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</si>
  <si>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</si>
  <si>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</si>
  <si>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</si>
  <si>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</si>
  <si>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</si>
  <si>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</si>
  <si>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</si>
  <si>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</si>
  <si>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</si>
  <si>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</si>
  <si>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</si>
  <si>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</si>
  <si>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</si>
  <si>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</si>
  <si>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</si>
  <si>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</si>
  <si>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</si>
  <si>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</si>
  <si>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</si>
  <si>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</si>
  <si>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</si>
  <si>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</si>
  <si>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</si>
  <si>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</si>
  <si>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</si>
  <si>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</si>
  <si>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</si>
  <si>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</si>
  <si>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</si>
  <si>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</si>
  <si>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</si>
  <si>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</si>
  <si>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</si>
  <si>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</si>
  <si>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</si>
  <si>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</si>
  <si>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</si>
  <si>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</si>
  <si>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</si>
  <si>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</si>
  <si>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</si>
  <si>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</si>
  <si>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</si>
  <si>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</si>
  <si>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</si>
  <si>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</si>
  <si>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</si>
  <si>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</si>
  <si>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</si>
  <si>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</si>
  <si>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</si>
  <si>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</si>
  <si>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</si>
  <si>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</si>
  <si>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</si>
  <si>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</si>
  <si>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</si>
  <si>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</si>
  <si>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</si>
  <si>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</si>
  <si>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</si>
  <si>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</si>
  <si>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</si>
  <si>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</si>
  <si>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</si>
  <si>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</si>
  <si>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</si>
  <si>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</si>
  <si>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</si>
  <si>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</si>
  <si>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</si>
  <si>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</si>
  <si>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</si>
  <si>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</si>
  <si>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</si>
  <si>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</si>
  <si>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</si>
  <si>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</si>
  <si>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</si>
  <si>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</si>
  <si>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</si>
  <si>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</si>
  <si>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</si>
  <si>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</si>
  <si>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</si>
  <si>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</si>
  <si>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</si>
  <si>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</si>
  <si>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</si>
  <si>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</si>
  <si>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</si>
  <si>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</si>
  <si>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</si>
  <si>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</si>
  <si>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</si>
  <si>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</si>
  <si>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</si>
  <si>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</si>
  <si>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</si>
  <si>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</si>
  <si>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</si>
  <si>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</si>
  <si>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</si>
  <si>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</si>
  <si>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</si>
  <si>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</si>
  <si>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</si>
  <si>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</si>
  <si>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</si>
  <si>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</si>
  <si>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</si>
  <si>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</si>
  <si>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</si>
  <si>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</si>
  <si>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</si>
  <si>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</si>
  <si>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</si>
  <si>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</si>
  <si>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</si>
  <si>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</si>
  <si>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</si>
  <si>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</si>
  <si>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</si>
  <si>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</si>
  <si>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</si>
  <si>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</si>
  <si>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</si>
  <si>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</si>
  <si>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</si>
  <si>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</si>
  <si>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</si>
  <si>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</si>
  <si>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</si>
  <si>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</si>
  <si>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</si>
  <si>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</si>
  <si>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</si>
  <si>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</si>
  <si>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</si>
  <si>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</si>
  <si>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</si>
  <si>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</si>
  <si>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</si>
  <si>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</si>
  <si>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</si>
  <si>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</si>
  <si>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</si>
  <si>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</si>
  <si>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</si>
  <si>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</si>
  <si>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</si>
  <si>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</si>
  <si>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</si>
  <si>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</si>
  <si>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</si>
  <si>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</si>
  <si>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</si>
  <si>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</si>
  <si>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</si>
  <si>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</si>
  <si>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</si>
  <si>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</si>
  <si>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</si>
  <si>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</si>
  <si>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</si>
  <si>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</si>
  <si>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</si>
  <si>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</si>
  <si>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</si>
  <si>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</si>
  <si>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</si>
  <si>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</si>
  <si>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</si>
  <si>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</si>
  <si>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</si>
  <si>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</si>
  <si>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</si>
  <si>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</si>
  <si>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</si>
  <si>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</si>
  <si>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</si>
  <si>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</si>
  <si>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</si>
  <si>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</si>
  <si>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</si>
  <si>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</si>
  <si>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</si>
  <si>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</si>
  <si>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</si>
  <si>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</si>
  <si>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</si>
  <si>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</si>
  <si>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</si>
  <si>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</si>
  <si>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</si>
  <si>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</si>
  <si>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</si>
  <si>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</si>
  <si>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</si>
  <si>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</si>
  <si>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</si>
  <si>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</si>
  <si>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</si>
  <si>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</si>
  <si>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</si>
  <si>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</si>
  <si>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</si>
  <si>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</si>
  <si>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</si>
  <si>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</si>
  <si>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</si>
  <si>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</si>
  <si>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</si>
  <si>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</si>
  <si>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</si>
  <si>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</si>
  <si>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</si>
  <si>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</si>
  <si>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</si>
  <si>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</si>
  <si>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</si>
  <si>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</si>
  <si>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</si>
  <si>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</si>
  <si>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</si>
  <si>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</si>
  <si>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</si>
  <si>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</si>
  <si>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</si>
  <si>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</si>
  <si>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</si>
  <si>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</si>
  <si>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</si>
  <si>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</si>
  <si>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</si>
  <si>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</si>
  <si>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</si>
  <si>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</si>
  <si>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</si>
  <si>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</si>
  <si>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</si>
  <si>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</si>
  <si>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</si>
  <si>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</si>
  <si>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</si>
  <si>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</si>
  <si>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</si>
  <si>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</si>
  <si>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</si>
  <si>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</si>
  <si>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</si>
  <si>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</si>
  <si>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</si>
  <si>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</si>
  <si>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</si>
  <si>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</si>
  <si>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</si>
  <si>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</si>
  <si>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</si>
  <si>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</si>
  <si>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</si>
  <si>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</si>
  <si>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</si>
  <si>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</si>
  <si>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</si>
  <si>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</si>
  <si>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</si>
  <si>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</si>
  <si>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</si>
  <si>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</si>
  <si>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</si>
  <si>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</si>
  <si>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</si>
  <si>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</si>
  <si>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</si>
  <si>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</si>
  <si>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</si>
  <si>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</si>
  <si>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</si>
  <si>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</si>
  <si>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</si>
  <si>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</si>
  <si>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</si>
  <si>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</si>
  <si>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</si>
  <si>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</si>
  <si>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</si>
  <si>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</si>
  <si>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</si>
  <si>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</si>
  <si>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</si>
  <si>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</si>
  <si>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</si>
  <si>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</si>
  <si>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</si>
  <si>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</si>
  <si>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</si>
  <si>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</si>
  <si>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</si>
  <si>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</si>
  <si>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</si>
  <si>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</si>
  <si>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</si>
  <si>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</si>
  <si>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</si>
  <si>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</si>
  <si>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</si>
  <si>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</si>
  <si>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</si>
  <si>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</si>
  <si>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</si>
  <si>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</si>
  <si>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</si>
  <si>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</si>
  <si>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</si>
  <si>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</si>
  <si>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</si>
  <si>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</si>
  <si>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</si>
  <si>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</si>
  <si>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</si>
  <si>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</si>
  <si>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</si>
  <si>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</si>
  <si>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</si>
  <si>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</si>
  <si>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</si>
  <si>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</si>
  <si>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</si>
  <si>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</si>
  <si>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</si>
  <si>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</si>
  <si>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</si>
  <si>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</si>
  <si>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</si>
  <si>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</si>
  <si>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</si>
  <si>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</si>
  <si>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</si>
  <si>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</si>
  <si>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</si>
  <si>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</si>
  <si>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</si>
  <si>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</si>
  <si>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</si>
  <si>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</si>
  <si>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</si>
  <si>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</si>
  <si>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</si>
  <si>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</si>
  <si>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</si>
  <si>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</si>
  <si>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</si>
  <si>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</si>
  <si>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</si>
  <si>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</si>
  <si>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</si>
  <si>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</si>
  <si>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</si>
  <si>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</si>
  <si>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</si>
  <si>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</si>
  <si>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</si>
  <si>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</si>
  <si>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</si>
  <si>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</si>
  <si>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</si>
  <si>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</si>
  <si>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</si>
  <si>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</si>
  <si>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</si>
  <si>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</si>
  <si>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</si>
  <si>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</si>
  <si>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</si>
  <si>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</si>
  <si>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</si>
  <si>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</si>
  <si>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</si>
  <si>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</si>
  <si>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</si>
  <si>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</si>
  <si>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</si>
  <si>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</si>
  <si>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</si>
  <si>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</si>
  <si>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</si>
  <si>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</si>
  <si>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</si>
  <si>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</si>
  <si>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</si>
  <si>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</si>
  <si>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</si>
  <si>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</si>
  <si>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</si>
  <si>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</si>
  <si>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</si>
  <si>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</si>
  <si>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</si>
  <si>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</si>
  <si>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</si>
  <si>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</si>
  <si>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</si>
  <si>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</si>
  <si>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</si>
  <si>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</si>
  <si>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</si>
  <si>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</si>
  <si>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</si>
  <si>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</si>
  <si>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</si>
  <si>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</si>
  <si>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</si>
  <si>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</si>
  <si>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</si>
  <si>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</si>
  <si>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</si>
  <si>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объем заключенного договора в ценах 2013 года с НДС, млн. руб.</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</si>
  <si>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</si>
  <si>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</si>
  <si>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</si>
  <si>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</si>
  <si>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</si>
  <si>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1.3.2.</t>
  </si>
  <si>
    <t>НД</t>
  </si>
  <si>
    <t>П</t>
  </si>
  <si>
    <t>Начальная (предельная) цена закупки по извещению/
уведомлению, 
тыс. руб. 
(без НДС)</t>
  </si>
  <si>
    <t xml:space="preserve"> Е_3005_ВЭ</t>
  </si>
  <si>
    <t xml:space="preserve">Реконструкция ПС 220 кВ Мамакан с расширением 1 СШ 220 кВ и 2 СШ 220 кВ на две ячейки для подключения ВЛ 220 кВ Сухой Лог-Мамакан № 1 и № 2. </t>
  </si>
  <si>
    <t>сметный расчёт</t>
  </si>
  <si>
    <t>проект вошёл в состав проекта Е_3002_ВЭ "Реконструкция ПС 220 кВ Мамакан с реализацией "полной" схемы с двумя рабочими СШ 110 кВ и 220 кВ и установкой второго АТ" и планируется к реализации в 2018 г.</t>
  </si>
  <si>
    <t>обеспечение надёжности электроснабжения; возможность технологического пристоединения новых потребителей</t>
  </si>
  <si>
    <t>возможность технологического пристоединения новых потребителей</t>
  </si>
  <si>
    <t>Сметная стоимость проекта с НДС, млн. руб.</t>
  </si>
  <si>
    <t>АО "Витимэнерго"</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</si>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</sst>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_-* #,##0.0\ _₽_-;\-* #,##0.0\ _₽_-;_-* &quot;-&quot;??\ _₽_-;_-@_-"/>
    <numFmt numFmtId="169"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58" fillId="0" borderId="0" xfId="50" applyFont="1" applyAlignment="1"/>
    <xf numFmtId="0" fontId="58" fillId="0" borderId="0" xfId="50" applyFont="1" applyAlignment="1">
      <alignment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6"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0" fillId="0" borderId="23" xfId="50" applyFont="1" applyFill="1" applyBorder="1" applyAlignment="1">
      <alignment horizontal="center"/>
    </xf>
    <xf numFmtId="0" fontId="58" fillId="0" borderId="1" xfId="50" applyFont="1" applyFill="1" applyBorder="1" applyAlignment="1">
      <alignment horizontal="center" vertical="center"/>
    </xf>
    <xf numFmtId="0" fontId="60" fillId="0" borderId="1" xfId="50" applyFont="1" applyBorder="1" applyAlignment="1">
      <alignment vertical="center"/>
    </xf>
    <xf numFmtId="0" fontId="58" fillId="0" borderId="28" xfId="50" applyFont="1" applyBorder="1" applyAlignment="1">
      <alignment horizontal="center" vertical="center"/>
    </xf>
    <xf numFmtId="14" fontId="7" fillId="0" borderId="1" xfId="1" applyNumberFormat="1" applyFont="1" applyFill="1" applyBorder="1" applyAlignment="1">
      <alignment horizontal="center" vertical="center" wrapText="1"/>
    </xf>
    <xf numFmtId="4" fontId="58" fillId="0" borderId="1" xfId="50" applyNumberFormat="1" applyFont="1" applyFill="1" applyBorder="1" applyAlignment="1">
      <alignment horizontal="center" vertical="center"/>
    </xf>
    <xf numFmtId="4" fontId="58" fillId="0" borderId="1" xfId="50" applyNumberFormat="1" applyFont="1" applyFill="1" applyBorder="1" applyAlignment="1">
      <alignment horizontal="center" vertical="center"/>
    </xf>
    <xf numFmtId="0" fontId="58" fillId="0" borderId="1" xfId="50" applyFont="1" applyFill="1" applyBorder="1" applyAlignment="1">
      <alignment horizontal="center" vertical="center"/>
    </xf>
    <xf numFmtId="3" fontId="58" fillId="0" borderId="1" xfId="50" applyNumberFormat="1" applyFont="1" applyFill="1" applyBorder="1" applyAlignment="1">
      <alignment horizontal="center" vertical="center"/>
    </xf>
    <xf numFmtId="169" fontId="58" fillId="0" borderId="2" xfId="67" applyNumberFormat="1" applyFont="1" applyFill="1" applyBorder="1" applyAlignment="1">
      <alignment horizontal="center" vertical="center"/>
    </xf>
    <xf numFmtId="169" fontId="58" fillId="0" borderId="1" xfId="67" applyNumberFormat="1" applyFont="1" applyFill="1" applyBorder="1" applyAlignment="1">
      <alignment horizontal="center" vertical="center"/>
    </xf>
    <xf numFmtId="3" fontId="58" fillId="0" borderId="4" xfId="50" applyNumberFormat="1" applyFont="1" applyFill="1" applyBorder="1" applyAlignment="1">
      <alignment horizontal="center" vertical="center"/>
    </xf>
    <xf numFmtId="0" fontId="41" fillId="0" borderId="42" xfId="2" applyFont="1" applyFill="1" applyBorder="1" applyAlignment="1">
      <alignment horizontal="left" vertical="center" wrapText="1"/>
    </xf>
    <xf numFmtId="0" fontId="41" fillId="0" borderId="41" xfId="2" applyFont="1" applyFill="1" applyBorder="1" applyAlignment="1">
      <alignment vertical="center" wrapText="1"/>
    </xf>
    <xf numFmtId="0" fontId="58" fillId="0" borderId="2" xfId="50" applyFont="1" applyFill="1" applyBorder="1" applyAlignment="1">
      <alignment horizontal="center" vertical="center"/>
    </xf>
    <xf numFmtId="168" fontId="58" fillId="0" borderId="1" xfId="67"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168"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3" fontId="58" fillId="0" borderId="53" xfId="50" applyNumberFormat="1" applyFont="1" applyFill="1" applyBorder="1" applyAlignment="1">
      <alignment horizontal="center" vertical="center"/>
    </xf>
    <xf numFmtId="169" fontId="58" fillId="0" borderId="54" xfId="67" applyNumberFormat="1" applyFont="1" applyFill="1" applyBorder="1" applyAlignment="1">
      <alignment horizontal="center" vertical="center"/>
    </xf>
    <xf numFmtId="169" fontId="58" fillId="0" borderId="55" xfId="67" applyNumberFormat="1" applyFont="1" applyFill="1" applyBorder="1" applyAlignment="1">
      <alignment horizontal="center" vertical="center"/>
    </xf>
    <xf numFmtId="168" fontId="58" fillId="0" borderId="56"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4"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58" fillId="0" borderId="1" xfId="50" applyNumberFormat="1" applyFont="1" applyFill="1" applyBorder="1" applyAlignment="1">
      <alignment horizontal="center" vertical="center"/>
    </xf>
    <xf numFmtId="49" fontId="58" fillId="0" borderId="0" xfId="50" applyNumberFormat="1" applyFont="1" applyAlignment="1">
      <alignment horizontal="left" vertical="center" wrapText="1"/>
    </xf>
    <xf numFmtId="0" fontId="58" fillId="0" borderId="47" xfId="50" applyFont="1" applyBorder="1" applyAlignment="1">
      <alignment vertical="center"/>
    </xf>
    <xf numFmtId="0" fontId="58" fillId="0" borderId="1" xfId="50" applyFont="1" applyBorder="1" applyAlignment="1">
      <alignment vertical="center"/>
    </xf>
    <xf numFmtId="0" fontId="58"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47" xfId="50" applyFont="1" applyBorder="1" applyAlignment="1">
      <alignment vertical="center"/>
    </xf>
    <xf numFmtId="0" fontId="60" fillId="0" borderId="1" xfId="50" applyFont="1" applyBorder="1" applyAlignment="1">
      <alignment vertical="center"/>
    </xf>
    <xf numFmtId="0" fontId="58" fillId="0" borderId="0" xfId="50" applyFont="1" applyAlignment="1">
      <alignment horizontal="left" wrapText="1"/>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3" xfId="50" applyFont="1" applyBorder="1" applyAlignment="1">
      <alignment vertical="center"/>
    </xf>
    <xf numFmtId="0" fontId="60" fillId="0" borderId="46" xfId="50" applyFont="1" applyBorder="1" applyAlignment="1">
      <alignment horizontal="left" vertical="center"/>
    </xf>
    <xf numFmtId="0" fontId="60" fillId="0" borderId="28" xfId="50" applyFont="1" applyBorder="1" applyAlignment="1">
      <alignment horizontal="left" vertical="center"/>
    </xf>
    <xf numFmtId="0" fontId="58" fillId="0" borderId="28" xfId="50" applyFont="1" applyFill="1" applyBorder="1" applyAlignment="1">
      <alignment horizontal="center" vertical="center"/>
    </xf>
    <xf numFmtId="0" fontId="58" fillId="0" borderId="28"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4" fontId="58" fillId="0" borderId="4" xfId="50" applyNumberFormat="1" applyFont="1" applyFill="1" applyBorder="1" applyAlignment="1">
      <alignment horizontal="center" vertical="center"/>
    </xf>
    <xf numFmtId="4" fontId="58" fillId="0" borderId="3" xfId="50" applyNumberFormat="1" applyFont="1" applyFill="1" applyBorder="1" applyAlignment="1">
      <alignment horizontal="center" vertical="center"/>
    </xf>
    <xf numFmtId="0" fontId="58" fillId="0" borderId="4" xfId="50" applyNumberFormat="1" applyFont="1" applyFill="1" applyBorder="1" applyAlignment="1">
      <alignment horizontal="center" vertical="center"/>
    </xf>
    <xf numFmtId="0" fontId="58" fillId="0" borderId="1" xfId="50" applyFont="1" applyFill="1" applyBorder="1" applyAlignment="1">
      <alignment horizontal="center" vertical="center"/>
    </xf>
    <xf numFmtId="4" fontId="58" fillId="0" borderId="1" xfId="50" applyNumberFormat="1" applyFont="1" applyFill="1" applyBorder="1" applyAlignment="1">
      <alignment horizontal="center" vertical="center"/>
    </xf>
    <xf numFmtId="0" fontId="60" fillId="0" borderId="52" xfId="50" applyFont="1" applyBorder="1" applyAlignment="1">
      <alignment vertical="center"/>
    </xf>
    <xf numFmtId="0" fontId="60" fillId="0" borderId="2" xfId="50" applyFont="1" applyBorder="1" applyAlignment="1">
      <alignment vertical="center"/>
    </xf>
    <xf numFmtId="168" fontId="58" fillId="0" borderId="1" xfId="67" applyNumberFormat="1"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3" fontId="58" fillId="0" borderId="25" xfId="50" applyNumberFormat="1" applyFont="1" applyFill="1" applyBorder="1" applyAlignment="1">
      <alignment horizontal="center" vertical="center"/>
    </xf>
    <xf numFmtId="168" fontId="58" fillId="0" borderId="25" xfId="67" applyNumberFormat="1" applyFont="1" applyFill="1" applyBorder="1" applyAlignment="1">
      <alignment horizontal="center" vertical="center"/>
    </xf>
    <xf numFmtId="0" fontId="58" fillId="0" borderId="52" xfId="50" applyFont="1" applyBorder="1" applyAlignment="1">
      <alignment vertical="center"/>
    </xf>
    <xf numFmtId="0" fontId="58" fillId="0" borderId="2" xfId="50" applyFont="1" applyBorder="1" applyAlignment="1">
      <alignment vertical="center"/>
    </xf>
    <xf numFmtId="168"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0" fontId="58" fillId="0" borderId="51" xfId="50" applyFont="1" applyBorder="1" applyAlignment="1">
      <alignment vertical="center"/>
    </xf>
    <xf numFmtId="0" fontId="58" fillId="0" borderId="6" xfId="50" applyFont="1" applyBorder="1" applyAlignment="1">
      <alignment vertical="center"/>
    </xf>
    <xf numFmtId="0" fontId="58" fillId="0" borderId="33" xfId="50" applyFont="1" applyBorder="1" applyAlignment="1">
      <alignment horizontal="left" vertical="center"/>
    </xf>
    <xf numFmtId="0" fontId="58" fillId="0" borderId="32" xfId="50" applyFont="1" applyBorder="1" applyAlignment="1">
      <alignment horizontal="left" vertical="center"/>
    </xf>
    <xf numFmtId="0" fontId="58" fillId="0" borderId="31" xfId="50" applyFont="1" applyBorder="1" applyAlignment="1">
      <alignment horizontal="left" vertical="center"/>
    </xf>
    <xf numFmtId="0" fontId="58" fillId="0" borderId="46" xfId="50" applyFont="1" applyBorder="1" applyAlignment="1">
      <alignment vertical="center"/>
    </xf>
    <xf numFmtId="0" fontId="58" fillId="0" borderId="28" xfId="50" applyFont="1" applyBorder="1" applyAlignment="1">
      <alignment vertical="center"/>
    </xf>
    <xf numFmtId="0" fontId="60" fillId="0" borderId="35" xfId="50" applyFont="1" applyBorder="1" applyAlignment="1">
      <alignment horizontal="center" vertical="center"/>
    </xf>
    <xf numFmtId="0" fontId="60" fillId="0" borderId="20" xfId="50" applyFont="1" applyBorder="1" applyAlignment="1">
      <alignment horizontal="center"/>
    </xf>
    <xf numFmtId="0" fontId="58" fillId="0" borderId="0" xfId="50" applyFont="1" applyFill="1" applyAlignment="1"/>
    <xf numFmtId="0" fontId="58" fillId="0" borderId="34"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48"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741472"/>
        <c:axId val="208742032"/>
      </c:lineChart>
      <c:catAx>
        <c:axId val="208741472"/>
        <c:scaling>
          <c:orientation val="minMax"/>
        </c:scaling>
        <c:delete val="0"/>
        <c:axPos val="b"/>
        <c:numFmt formatCode="General" sourceLinked="1"/>
        <c:majorTickMark val="out"/>
        <c:minorTickMark val="none"/>
        <c:tickLblPos val="nextTo"/>
        <c:crossAx val="208742032"/>
        <c:crosses val="autoZero"/>
        <c:auto val="1"/>
        <c:lblAlgn val="ctr"/>
        <c:lblOffset val="100"/>
        <c:noMultiLvlLbl val="0"/>
      </c:catAx>
      <c:valAx>
        <c:axId val="208742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741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744832"/>
        <c:axId val="208745392"/>
      </c:lineChart>
      <c:catAx>
        <c:axId val="208744832"/>
        <c:scaling>
          <c:orientation val="minMax"/>
        </c:scaling>
        <c:delete val="0"/>
        <c:axPos val="b"/>
        <c:numFmt formatCode="General" sourceLinked="1"/>
        <c:majorTickMark val="out"/>
        <c:minorTickMark val="none"/>
        <c:tickLblPos val="nextTo"/>
        <c:crossAx val="208745392"/>
        <c:crosses val="autoZero"/>
        <c:auto val="1"/>
        <c:lblAlgn val="ctr"/>
        <c:lblOffset val="100"/>
        <c:noMultiLvlLbl val="0"/>
      </c:catAx>
      <c:valAx>
        <c:axId val="208745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7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748192"/>
        <c:axId val="208942608"/>
      </c:lineChart>
      <c:catAx>
        <c:axId val="208748192"/>
        <c:scaling>
          <c:orientation val="minMax"/>
        </c:scaling>
        <c:delete val="0"/>
        <c:axPos val="b"/>
        <c:numFmt formatCode="General" sourceLinked="1"/>
        <c:majorTickMark val="out"/>
        <c:minorTickMark val="none"/>
        <c:tickLblPos val="nextTo"/>
        <c:crossAx val="208942608"/>
        <c:crosses val="autoZero"/>
        <c:auto val="1"/>
        <c:lblAlgn val="ctr"/>
        <c:lblOffset val="100"/>
        <c:noMultiLvlLbl val="0"/>
      </c:catAx>
      <c:valAx>
        <c:axId val="208942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748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945408"/>
        <c:axId val="208945968"/>
      </c:lineChart>
      <c:catAx>
        <c:axId val="208945408"/>
        <c:scaling>
          <c:orientation val="minMax"/>
        </c:scaling>
        <c:delete val="0"/>
        <c:axPos val="b"/>
        <c:numFmt formatCode="General" sourceLinked="1"/>
        <c:majorTickMark val="out"/>
        <c:minorTickMark val="none"/>
        <c:tickLblPos val="nextTo"/>
        <c:crossAx val="208945968"/>
        <c:crosses val="autoZero"/>
        <c:auto val="1"/>
        <c:lblAlgn val="ctr"/>
        <c:lblOffset val="100"/>
        <c:noMultiLvlLbl val="0"/>
      </c:catAx>
      <c:valAx>
        <c:axId val="208945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945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948768"/>
        <c:axId val="208949328"/>
      </c:lineChart>
      <c:catAx>
        <c:axId val="208948768"/>
        <c:scaling>
          <c:orientation val="minMax"/>
        </c:scaling>
        <c:delete val="0"/>
        <c:axPos val="b"/>
        <c:numFmt formatCode="General" sourceLinked="1"/>
        <c:majorTickMark val="out"/>
        <c:minorTickMark val="none"/>
        <c:tickLblPos val="nextTo"/>
        <c:crossAx val="208949328"/>
        <c:crosses val="autoZero"/>
        <c:auto val="1"/>
        <c:lblAlgn val="ctr"/>
        <c:lblOffset val="100"/>
        <c:noMultiLvlLbl val="0"/>
      </c:catAx>
      <c:valAx>
        <c:axId val="20894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948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698816"/>
        <c:axId val="209699376"/>
      </c:lineChart>
      <c:catAx>
        <c:axId val="209698816"/>
        <c:scaling>
          <c:orientation val="minMax"/>
        </c:scaling>
        <c:delete val="0"/>
        <c:axPos val="b"/>
        <c:numFmt formatCode="General" sourceLinked="1"/>
        <c:majorTickMark val="out"/>
        <c:minorTickMark val="none"/>
        <c:tickLblPos val="nextTo"/>
        <c:crossAx val="209699376"/>
        <c:crosses val="autoZero"/>
        <c:auto val="1"/>
        <c:lblAlgn val="ctr"/>
        <c:lblOffset val="100"/>
        <c:noMultiLvlLbl val="0"/>
      </c:catAx>
      <c:valAx>
        <c:axId val="209699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69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702176"/>
        <c:axId val="209702736"/>
      </c:lineChart>
      <c:catAx>
        <c:axId val="209702176"/>
        <c:scaling>
          <c:orientation val="minMax"/>
        </c:scaling>
        <c:delete val="0"/>
        <c:axPos val="b"/>
        <c:numFmt formatCode="General" sourceLinked="1"/>
        <c:majorTickMark val="out"/>
        <c:minorTickMark val="none"/>
        <c:tickLblPos val="nextTo"/>
        <c:crossAx val="209702736"/>
        <c:crosses val="autoZero"/>
        <c:auto val="1"/>
        <c:lblAlgn val="ctr"/>
        <c:lblOffset val="100"/>
        <c:noMultiLvlLbl val="0"/>
      </c:catAx>
      <c:valAx>
        <c:axId val="209702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702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9705536"/>
        <c:axId val="209706096"/>
      </c:lineChart>
      <c:catAx>
        <c:axId val="209705536"/>
        <c:scaling>
          <c:orientation val="minMax"/>
        </c:scaling>
        <c:delete val="0"/>
        <c:axPos val="b"/>
        <c:numFmt formatCode="General" sourceLinked="1"/>
        <c:majorTickMark val="out"/>
        <c:minorTickMark val="none"/>
        <c:tickLblPos val="nextTo"/>
        <c:crossAx val="209706096"/>
        <c:crosses val="autoZero"/>
        <c:auto val="1"/>
        <c:lblAlgn val="ctr"/>
        <c:lblOffset val="100"/>
        <c:noMultiLvlLbl val="0"/>
      </c:catAx>
      <c:valAx>
        <c:axId val="2097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97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workbookViewId="0">
      <selection activeCell="A8" sqref="A8"/>
    </sheetView>
  </sheetViews>
  <sheetFormatPr defaultRowHeight="15" x14ac:dyDescent="0.25"/>
  <cols>
    <col min="1" max="1" width="6.140625" style="187" customWidth="1"/>
    <col min="2" max="2" width="66.85546875" style="1" customWidth="1"/>
    <col min="3" max="3" width="6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66</v>
      </c>
      <c r="F1" s="14"/>
      <c r="G1" s="14"/>
    </row>
    <row r="2" spans="1:22" s="10" customFormat="1" ht="18.75" customHeight="1" x14ac:dyDescent="0.25">
      <c r="A2" s="185"/>
      <c r="C2" s="182" t="s">
        <v>10</v>
      </c>
      <c r="F2" s="14"/>
      <c r="G2" s="14"/>
    </row>
    <row r="3" spans="1:22" s="10" customFormat="1" ht="15.75" x14ac:dyDescent="0.25">
      <c r="A3" s="183"/>
      <c r="C3" s="182" t="s">
        <v>543</v>
      </c>
      <c r="F3" s="14"/>
      <c r="G3" s="14"/>
    </row>
    <row r="4" spans="1:22" s="10" customFormat="1" ht="18.75" x14ac:dyDescent="0.3">
      <c r="A4" s="183"/>
      <c r="F4" s="14"/>
      <c r="G4" s="14"/>
      <c r="H4" s="13"/>
    </row>
    <row r="5" spans="1:22" s="10" customFormat="1" ht="15.75" x14ac:dyDescent="0.25">
      <c r="A5" s="253" t="s">
        <v>545</v>
      </c>
      <c r="B5" s="253"/>
      <c r="C5" s="253"/>
      <c r="D5" s="165"/>
      <c r="E5" s="165"/>
      <c r="F5" s="165"/>
      <c r="G5" s="165"/>
      <c r="H5" s="165"/>
      <c r="I5" s="165"/>
      <c r="J5" s="165"/>
    </row>
    <row r="6" spans="1:22" s="10" customFormat="1" ht="18.75" x14ac:dyDescent="0.3">
      <c r="A6" s="183"/>
      <c r="F6" s="14"/>
      <c r="G6" s="14"/>
      <c r="H6" s="13"/>
    </row>
    <row r="7" spans="1:22" s="10" customFormat="1" ht="18.75" x14ac:dyDescent="0.2">
      <c r="A7" s="257" t="s">
        <v>9</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547</v>
      </c>
      <c r="B9" s="256"/>
      <c r="C9" s="256"/>
      <c r="D9" s="6"/>
      <c r="E9" s="6"/>
      <c r="F9" s="6"/>
      <c r="G9" s="6"/>
      <c r="H9" s="6"/>
      <c r="I9" s="11"/>
      <c r="J9" s="11"/>
      <c r="K9" s="11"/>
      <c r="L9" s="11"/>
      <c r="M9" s="11"/>
      <c r="N9" s="11"/>
      <c r="O9" s="11"/>
      <c r="P9" s="11"/>
      <c r="Q9" s="11"/>
      <c r="R9" s="11"/>
      <c r="S9" s="11"/>
      <c r="T9" s="11"/>
      <c r="U9" s="11"/>
      <c r="V9" s="11"/>
    </row>
    <row r="10" spans="1:22" s="10" customFormat="1" ht="18.75" x14ac:dyDescent="0.25">
      <c r="A10" s="258" t="s">
        <v>548</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60" t="s">
        <v>579</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8</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59" t="s">
        <v>580</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7</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55" t="s">
        <v>526</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64</v>
      </c>
      <c r="C20" s="31"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62</v>
      </c>
      <c r="B22" s="24" t="s">
        <v>364</v>
      </c>
      <c r="C22" s="234" t="s">
        <v>575</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61</v>
      </c>
      <c r="B23" s="30" t="s">
        <v>546</v>
      </c>
      <c r="C23" s="198" t="s">
        <v>583</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60</v>
      </c>
      <c r="B24" s="29" t="s">
        <v>473</v>
      </c>
      <c r="C24" s="197" t="s">
        <v>560</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59</v>
      </c>
      <c r="B25" s="29" t="s">
        <v>72</v>
      </c>
      <c r="C25" s="211" t="s">
        <v>565</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57</v>
      </c>
      <c r="B26" s="29" t="s">
        <v>71</v>
      </c>
      <c r="C26" s="197" t="s">
        <v>550</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56</v>
      </c>
      <c r="B27" s="29" t="s">
        <v>474</v>
      </c>
      <c r="C27" s="197" t="s">
        <v>551</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54</v>
      </c>
      <c r="B28" s="29" t="s">
        <v>475</v>
      </c>
      <c r="C28" s="197" t="s">
        <v>551</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52</v>
      </c>
      <c r="B29" s="29" t="s">
        <v>476</v>
      </c>
      <c r="C29" s="197" t="s">
        <v>551</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70</v>
      </c>
      <c r="B30" s="29" t="s">
        <v>477</v>
      </c>
      <c r="C30" s="197" t="s">
        <v>552</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68</v>
      </c>
      <c r="B31" s="29" t="s">
        <v>478</v>
      </c>
      <c r="C31" s="197" t="s">
        <v>552</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67</v>
      </c>
      <c r="B32" s="29" t="s">
        <v>479</v>
      </c>
      <c r="C32" s="197" t="s">
        <v>553</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496</v>
      </c>
      <c r="B33" s="23" t="s">
        <v>480</v>
      </c>
      <c r="C33" s="198" t="s">
        <v>552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483</v>
      </c>
      <c r="B34" s="23" t="s">
        <v>69</v>
      </c>
      <c r="C34" s="198" t="s">
        <v>549</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497</v>
      </c>
      <c r="B35" s="23" t="s">
        <v>481</v>
      </c>
      <c r="C35" s="198" t="s">
        <v>549</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484</v>
      </c>
      <c r="B36" s="23" t="s">
        <v>482</v>
      </c>
      <c r="C36" s="198" t="s">
        <v>549</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498</v>
      </c>
      <c r="B37" s="23" t="s">
        <v>246</v>
      </c>
      <c r="C37" s="198" t="s">
        <v>549</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485</v>
      </c>
      <c r="B38" s="23" t="s">
        <v>539</v>
      </c>
      <c r="C38" s="199" t="s">
        <v>549</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499</v>
      </c>
      <c r="B39" s="23" t="s">
        <v>521</v>
      </c>
      <c r="C39" s="198" t="s">
        <v>549</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486</v>
      </c>
      <c r="B40" s="23" t="s">
        <v>536</v>
      </c>
      <c r="C40" s="199" t="s">
        <v>549</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502</v>
      </c>
      <c r="B41" s="23" t="s">
        <v>562</v>
      </c>
      <c r="C41" s="221" t="s">
        <v>549</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487</v>
      </c>
      <c r="B42" s="23" t="s">
        <v>527</v>
      </c>
      <c r="C42" s="221" t="s">
        <v>549</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522</v>
      </c>
      <c r="B43" s="23" t="s">
        <v>528</v>
      </c>
      <c r="C43" s="221" t="s">
        <v>549</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488</v>
      </c>
      <c r="B44" s="23" t="s">
        <v>529</v>
      </c>
      <c r="C44" s="221" t="s">
        <v>549</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523</v>
      </c>
      <c r="B45" s="23" t="s">
        <v>537</v>
      </c>
      <c r="C45" s="229">
        <v>158.9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489</v>
      </c>
      <c r="B46" s="23" t="s">
        <v>538</v>
      </c>
      <c r="C46" s="228">
        <f>+C45/1.18</f>
        <v>134.66101694915255</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66</v>
      </c>
    </row>
    <row r="2" spans="1:28" s="10" customFormat="1" ht="18.75" customHeight="1" x14ac:dyDescent="0.25">
      <c r="A2" s="16"/>
      <c r="S2" s="182" t="s">
        <v>10</v>
      </c>
    </row>
    <row r="3" spans="1:28" s="10" customFormat="1" ht="15.75" x14ac:dyDescent="0.25">
      <c r="S3" s="182" t="s">
        <v>543</v>
      </c>
    </row>
    <row r="4" spans="1:28" s="10" customFormat="1" ht="18.75" customHeight="1" x14ac:dyDescent="0.2">
      <c r="A4" s="253" t="s">
        <v>554</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9</v>
      </c>
      <c r="B6" s="257"/>
      <c r="C6" s="257"/>
      <c r="D6" s="257"/>
      <c r="E6" s="257"/>
      <c r="F6" s="257"/>
      <c r="G6" s="257"/>
      <c r="H6" s="257"/>
      <c r="I6" s="257"/>
      <c r="J6" s="257"/>
      <c r="K6" s="257"/>
      <c r="L6" s="257"/>
      <c r="M6" s="257"/>
      <c r="N6" s="257"/>
      <c r="O6" s="257"/>
      <c r="P6" s="257"/>
      <c r="Q6" s="257"/>
      <c r="R6" s="257"/>
      <c r="S6" s="257"/>
      <c r="T6" s="11"/>
      <c r="U6" s="11"/>
      <c r="V6" s="11"/>
      <c r="W6" s="11"/>
      <c r="X6" s="11"/>
      <c r="Y6" s="11"/>
      <c r="Z6" s="11"/>
      <c r="AA6" s="11"/>
      <c r="AB6" s="11"/>
    </row>
    <row r="7" spans="1:28" s="10" customFormat="1" ht="18.75" x14ac:dyDescent="0.2">
      <c r="A7" s="257"/>
      <c r="B7" s="257"/>
      <c r="C7" s="257"/>
      <c r="D7" s="257"/>
      <c r="E7" s="257"/>
      <c r="F7" s="257"/>
      <c r="G7" s="257"/>
      <c r="H7" s="257"/>
      <c r="I7" s="257"/>
      <c r="J7" s="257"/>
      <c r="K7" s="257"/>
      <c r="L7" s="257"/>
      <c r="M7" s="257"/>
      <c r="N7" s="257"/>
      <c r="O7" s="257"/>
      <c r="P7" s="257"/>
      <c r="Q7" s="257"/>
      <c r="R7" s="257"/>
      <c r="S7" s="257"/>
      <c r="T7" s="11"/>
      <c r="U7" s="11"/>
      <c r="V7" s="11"/>
      <c r="W7" s="11"/>
      <c r="X7" s="11"/>
      <c r="Y7" s="11"/>
      <c r="Z7" s="11"/>
      <c r="AA7" s="11"/>
      <c r="AB7" s="11"/>
    </row>
    <row r="8" spans="1:28" s="10" customFormat="1" ht="18.75" x14ac:dyDescent="0.2">
      <c r="A8" s="256" t="s">
        <v>547</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54"/>
      <c r="B9" s="254"/>
      <c r="C9" s="254"/>
      <c r="D9" s="254"/>
      <c r="E9" s="254"/>
      <c r="F9" s="254"/>
      <c r="G9" s="254"/>
      <c r="H9" s="254"/>
      <c r="I9" s="254"/>
      <c r="J9" s="254"/>
      <c r="K9" s="254"/>
      <c r="L9" s="254"/>
      <c r="M9" s="254"/>
      <c r="N9" s="254"/>
      <c r="O9" s="254"/>
      <c r="P9" s="254"/>
      <c r="Q9" s="254"/>
      <c r="R9" s="254"/>
      <c r="S9" s="254"/>
      <c r="T9" s="11"/>
      <c r="U9" s="11"/>
      <c r="V9" s="11"/>
      <c r="W9" s="11"/>
      <c r="X9" s="11"/>
      <c r="Y9" s="11"/>
      <c r="Z9" s="11"/>
      <c r="AA9" s="11"/>
      <c r="AB9" s="11"/>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11"/>
      <c r="U10" s="11"/>
      <c r="V10" s="11"/>
      <c r="W10" s="11"/>
      <c r="X10" s="11"/>
      <c r="Y10" s="11"/>
      <c r="Z10" s="11"/>
      <c r="AA10" s="11"/>
      <c r="AB10" s="11"/>
    </row>
    <row r="11" spans="1:28" s="10" customFormat="1" ht="18.75"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10"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27"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1" t="s">
        <v>6</v>
      </c>
      <c r="B19" s="261" t="s">
        <v>105</v>
      </c>
      <c r="C19" s="262" t="s">
        <v>395</v>
      </c>
      <c r="D19" s="261" t="s">
        <v>394</v>
      </c>
      <c r="E19" s="261" t="s">
        <v>104</v>
      </c>
      <c r="F19" s="261" t="s">
        <v>103</v>
      </c>
      <c r="G19" s="261" t="s">
        <v>390</v>
      </c>
      <c r="H19" s="261" t="s">
        <v>102</v>
      </c>
      <c r="I19" s="261" t="s">
        <v>101</v>
      </c>
      <c r="J19" s="261" t="s">
        <v>100</v>
      </c>
      <c r="K19" s="261" t="s">
        <v>99</v>
      </c>
      <c r="L19" s="261" t="s">
        <v>98</v>
      </c>
      <c r="M19" s="261" t="s">
        <v>97</v>
      </c>
      <c r="N19" s="261" t="s">
        <v>96</v>
      </c>
      <c r="O19" s="261" t="s">
        <v>95</v>
      </c>
      <c r="P19" s="261" t="s">
        <v>94</v>
      </c>
      <c r="Q19" s="261" t="s">
        <v>393</v>
      </c>
      <c r="R19" s="261"/>
      <c r="S19" s="264" t="s">
        <v>492</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34" t="s">
        <v>391</v>
      </c>
      <c r="R20" s="35" t="s">
        <v>392</v>
      </c>
      <c r="S20" s="264"/>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2" t="s">
        <v>93</v>
      </c>
      <c r="C22" s="222" t="s">
        <v>549</v>
      </c>
      <c r="D22" s="222" t="s">
        <v>549</v>
      </c>
      <c r="E22" s="222" t="s">
        <v>92</v>
      </c>
      <c r="F22" s="222" t="s">
        <v>91</v>
      </c>
      <c r="G22" s="222" t="s">
        <v>494</v>
      </c>
      <c r="H22" s="222" t="s">
        <v>549</v>
      </c>
      <c r="I22" s="222" t="s">
        <v>549</v>
      </c>
      <c r="J22" s="222" t="s">
        <v>549</v>
      </c>
      <c r="K22" s="222" t="s">
        <v>549</v>
      </c>
      <c r="L22" s="222" t="s">
        <v>549</v>
      </c>
      <c r="M22" s="222" t="s">
        <v>549</v>
      </c>
      <c r="N22" s="222" t="s">
        <v>549</v>
      </c>
      <c r="O22" s="222" t="s">
        <v>549</v>
      </c>
      <c r="P22" s="222" t="s">
        <v>549</v>
      </c>
      <c r="Q22" s="222" t="s">
        <v>549</v>
      </c>
      <c r="R22" s="222" t="s">
        <v>549</v>
      </c>
      <c r="S22" s="223" t="s">
        <v>549</v>
      </c>
      <c r="T22" s="26"/>
      <c r="U22" s="26"/>
      <c r="V22" s="26"/>
      <c r="W22" s="26"/>
      <c r="X22" s="26"/>
      <c r="Y22" s="26"/>
      <c r="Z22" s="25"/>
      <c r="AA22" s="25"/>
      <c r="AB22" s="25"/>
    </row>
    <row r="23" spans="1:28" s="2" customFormat="1" ht="18.75" x14ac:dyDescent="0.2">
      <c r="A23" s="34"/>
      <c r="B23" s="222" t="s">
        <v>93</v>
      </c>
      <c r="C23" s="222" t="s">
        <v>549</v>
      </c>
      <c r="D23" s="222" t="s">
        <v>549</v>
      </c>
      <c r="E23" s="222" t="s">
        <v>92</v>
      </c>
      <c r="F23" s="222" t="s">
        <v>91</v>
      </c>
      <c r="G23" s="222" t="s">
        <v>90</v>
      </c>
      <c r="H23" s="222" t="s">
        <v>549</v>
      </c>
      <c r="I23" s="222" t="s">
        <v>549</v>
      </c>
      <c r="J23" s="222" t="s">
        <v>549</v>
      </c>
      <c r="K23" s="222" t="s">
        <v>549</v>
      </c>
      <c r="L23" s="222" t="s">
        <v>549</v>
      </c>
      <c r="M23" s="222" t="s">
        <v>549</v>
      </c>
      <c r="N23" s="222" t="s">
        <v>549</v>
      </c>
      <c r="O23" s="222" t="s">
        <v>549</v>
      </c>
      <c r="P23" s="222" t="s">
        <v>549</v>
      </c>
      <c r="Q23" s="222" t="s">
        <v>549</v>
      </c>
      <c r="R23" s="222" t="s">
        <v>549</v>
      </c>
      <c r="S23" s="223" t="s">
        <v>549</v>
      </c>
      <c r="T23" s="26"/>
      <c r="U23" s="26"/>
      <c r="V23" s="26"/>
      <c r="W23" s="26"/>
      <c r="X23" s="25"/>
      <c r="Y23" s="25"/>
      <c r="Z23" s="25"/>
      <c r="AA23" s="25"/>
      <c r="AB23" s="25"/>
    </row>
    <row r="24" spans="1:28" s="2" customFormat="1" ht="18.75" x14ac:dyDescent="0.2">
      <c r="A24" s="34"/>
      <c r="B24" s="222" t="s">
        <v>93</v>
      </c>
      <c r="C24" s="222" t="s">
        <v>549</v>
      </c>
      <c r="D24" s="222" t="s">
        <v>549</v>
      </c>
      <c r="E24" s="222" t="s">
        <v>92</v>
      </c>
      <c r="F24" s="222" t="s">
        <v>91</v>
      </c>
      <c r="G24" s="222" t="s">
        <v>86</v>
      </c>
      <c r="H24" s="222" t="s">
        <v>549</v>
      </c>
      <c r="I24" s="222" t="s">
        <v>549</v>
      </c>
      <c r="J24" s="222" t="s">
        <v>549</v>
      </c>
      <c r="K24" s="222" t="s">
        <v>549</v>
      </c>
      <c r="L24" s="222" t="s">
        <v>549</v>
      </c>
      <c r="M24" s="222" t="s">
        <v>549</v>
      </c>
      <c r="N24" s="222" t="s">
        <v>549</v>
      </c>
      <c r="O24" s="222" t="s">
        <v>549</v>
      </c>
      <c r="P24" s="222" t="s">
        <v>549</v>
      </c>
      <c r="Q24" s="222" t="s">
        <v>549</v>
      </c>
      <c r="R24" s="222" t="s">
        <v>549</v>
      </c>
      <c r="S24" s="223" t="s">
        <v>549</v>
      </c>
      <c r="T24" s="26"/>
      <c r="U24" s="26"/>
      <c r="V24" s="26"/>
      <c r="W24" s="26"/>
      <c r="X24" s="25"/>
      <c r="Y24" s="25"/>
      <c r="Z24" s="25"/>
      <c r="AA24" s="25"/>
      <c r="AB24" s="25"/>
    </row>
    <row r="25" spans="1:28" s="2" customFormat="1" ht="31.5" x14ac:dyDescent="0.2">
      <c r="A25" s="37"/>
      <c r="B25" s="222" t="s">
        <v>89</v>
      </c>
      <c r="C25" s="222" t="s">
        <v>549</v>
      </c>
      <c r="D25" s="222" t="s">
        <v>549</v>
      </c>
      <c r="E25" s="222" t="s">
        <v>88</v>
      </c>
      <c r="F25" s="222" t="s">
        <v>87</v>
      </c>
      <c r="G25" s="222" t="s">
        <v>495</v>
      </c>
      <c r="H25" s="222" t="s">
        <v>549</v>
      </c>
      <c r="I25" s="222" t="s">
        <v>549</v>
      </c>
      <c r="J25" s="222" t="s">
        <v>549</v>
      </c>
      <c r="K25" s="222" t="s">
        <v>549</v>
      </c>
      <c r="L25" s="222" t="s">
        <v>549</v>
      </c>
      <c r="M25" s="222" t="s">
        <v>549</v>
      </c>
      <c r="N25" s="222" t="s">
        <v>549</v>
      </c>
      <c r="O25" s="222" t="s">
        <v>549</v>
      </c>
      <c r="P25" s="222" t="s">
        <v>549</v>
      </c>
      <c r="Q25" s="222" t="s">
        <v>549</v>
      </c>
      <c r="R25" s="222" t="s">
        <v>549</v>
      </c>
      <c r="S25" s="223" t="s">
        <v>549</v>
      </c>
      <c r="T25" s="26"/>
      <c r="U25" s="26"/>
      <c r="V25" s="26"/>
      <c r="W25" s="26"/>
      <c r="X25" s="25"/>
      <c r="Y25" s="25"/>
      <c r="Z25" s="25"/>
      <c r="AA25" s="25"/>
      <c r="AB25" s="25"/>
    </row>
    <row r="26" spans="1:28" s="2" customFormat="1" ht="18.75" x14ac:dyDescent="0.2">
      <c r="A26" s="37"/>
      <c r="B26" s="222" t="s">
        <v>89</v>
      </c>
      <c r="C26" s="222" t="s">
        <v>549</v>
      </c>
      <c r="D26" s="222" t="s">
        <v>549</v>
      </c>
      <c r="E26" s="222" t="s">
        <v>88</v>
      </c>
      <c r="F26" s="222" t="s">
        <v>87</v>
      </c>
      <c r="G26" s="222" t="s">
        <v>90</v>
      </c>
      <c r="H26" s="222" t="s">
        <v>549</v>
      </c>
      <c r="I26" s="222" t="s">
        <v>549</v>
      </c>
      <c r="J26" s="222" t="s">
        <v>549</v>
      </c>
      <c r="K26" s="222" t="s">
        <v>549</v>
      </c>
      <c r="L26" s="222" t="s">
        <v>549</v>
      </c>
      <c r="M26" s="222" t="s">
        <v>549</v>
      </c>
      <c r="N26" s="222" t="s">
        <v>549</v>
      </c>
      <c r="O26" s="222" t="s">
        <v>549</v>
      </c>
      <c r="P26" s="222" t="s">
        <v>549</v>
      </c>
      <c r="Q26" s="222" t="s">
        <v>549</v>
      </c>
      <c r="R26" s="222" t="s">
        <v>549</v>
      </c>
      <c r="S26" s="223" t="s">
        <v>549</v>
      </c>
      <c r="T26" s="26"/>
      <c r="U26" s="26"/>
      <c r="V26" s="26"/>
      <c r="W26" s="26"/>
      <c r="X26" s="25"/>
      <c r="Y26" s="25"/>
      <c r="Z26" s="25"/>
      <c r="AA26" s="25"/>
      <c r="AB26" s="25"/>
    </row>
    <row r="27" spans="1:28" s="2" customFormat="1" ht="18.75" x14ac:dyDescent="0.2">
      <c r="A27" s="37"/>
      <c r="B27" s="222" t="s">
        <v>89</v>
      </c>
      <c r="C27" s="222" t="s">
        <v>549</v>
      </c>
      <c r="D27" s="222" t="s">
        <v>549</v>
      </c>
      <c r="E27" s="222" t="s">
        <v>88</v>
      </c>
      <c r="F27" s="222" t="s">
        <v>87</v>
      </c>
      <c r="G27" s="222" t="s">
        <v>86</v>
      </c>
      <c r="H27" s="222" t="s">
        <v>549</v>
      </c>
      <c r="I27" s="222" t="s">
        <v>549</v>
      </c>
      <c r="J27" s="222" t="s">
        <v>549</v>
      </c>
      <c r="K27" s="222" t="s">
        <v>549</v>
      </c>
      <c r="L27" s="222" t="s">
        <v>549</v>
      </c>
      <c r="M27" s="222" t="s">
        <v>549</v>
      </c>
      <c r="N27" s="222" t="s">
        <v>549</v>
      </c>
      <c r="O27" s="222" t="s">
        <v>549</v>
      </c>
      <c r="P27" s="222" t="s">
        <v>549</v>
      </c>
      <c r="Q27" s="222" t="s">
        <v>549</v>
      </c>
      <c r="R27" s="222" t="s">
        <v>549</v>
      </c>
      <c r="S27" s="223" t="s">
        <v>549</v>
      </c>
      <c r="T27" s="26"/>
      <c r="U27" s="26"/>
      <c r="V27" s="26"/>
      <c r="W27" s="26"/>
      <c r="X27" s="25"/>
      <c r="Y27" s="25"/>
      <c r="Z27" s="25"/>
      <c r="AA27" s="25"/>
      <c r="AB27" s="25"/>
    </row>
    <row r="28" spans="1:28" s="2" customFormat="1" ht="18.75" x14ac:dyDescent="0.2">
      <c r="A28" s="28" t="s">
        <v>0</v>
      </c>
      <c r="B28" s="28" t="s">
        <v>0</v>
      </c>
      <c r="C28" s="222" t="s">
        <v>549</v>
      </c>
      <c r="D28" s="222" t="s">
        <v>549</v>
      </c>
      <c r="E28" s="222" t="s">
        <v>549</v>
      </c>
      <c r="F28" s="222" t="s">
        <v>549</v>
      </c>
      <c r="G28" s="222" t="s">
        <v>549</v>
      </c>
      <c r="H28" s="222" t="s">
        <v>549</v>
      </c>
      <c r="I28" s="222" t="s">
        <v>549</v>
      </c>
      <c r="J28" s="222" t="s">
        <v>549</v>
      </c>
      <c r="K28" s="222" t="s">
        <v>549</v>
      </c>
      <c r="L28" s="222" t="s">
        <v>549</v>
      </c>
      <c r="M28" s="222" t="s">
        <v>549</v>
      </c>
      <c r="N28" s="222" t="s">
        <v>549</v>
      </c>
      <c r="O28" s="222" t="s">
        <v>549</v>
      </c>
      <c r="P28" s="222" t="s">
        <v>549</v>
      </c>
      <c r="Q28" s="222" t="s">
        <v>549</v>
      </c>
      <c r="R28" s="222" t="s">
        <v>549</v>
      </c>
      <c r="S28" s="223" t="s">
        <v>549</v>
      </c>
      <c r="T28" s="26"/>
      <c r="U28" s="26"/>
      <c r="V28" s="26"/>
      <c r="W28" s="26"/>
      <c r="X28" s="25"/>
      <c r="Y28" s="25"/>
      <c r="Z28" s="25"/>
      <c r="AA28" s="25"/>
      <c r="AB28" s="25"/>
    </row>
    <row r="29" spans="1:28" ht="20.25" customHeight="1" x14ac:dyDescent="0.25">
      <c r="A29" s="119"/>
      <c r="B29" s="222" t="s">
        <v>389</v>
      </c>
      <c r="C29" s="222" t="s">
        <v>549</v>
      </c>
      <c r="D29" s="222" t="s">
        <v>549</v>
      </c>
      <c r="E29" s="222" t="s">
        <v>549</v>
      </c>
      <c r="F29" s="222" t="s">
        <v>549</v>
      </c>
      <c r="G29" s="222" t="s">
        <v>549</v>
      </c>
      <c r="H29" s="222" t="s">
        <v>549</v>
      </c>
      <c r="I29" s="222" t="s">
        <v>549</v>
      </c>
      <c r="J29" s="222" t="s">
        <v>549</v>
      </c>
      <c r="K29" s="222" t="s">
        <v>549</v>
      </c>
      <c r="L29" s="222" t="s">
        <v>549</v>
      </c>
      <c r="M29" s="222" t="s">
        <v>549</v>
      </c>
      <c r="N29" s="222" t="s">
        <v>549</v>
      </c>
      <c r="O29" s="222" t="s">
        <v>549</v>
      </c>
      <c r="P29" s="222" t="s">
        <v>549</v>
      </c>
      <c r="Q29" s="222" t="s">
        <v>549</v>
      </c>
      <c r="R29" s="222" t="s">
        <v>549</v>
      </c>
      <c r="S29" s="223" t="s">
        <v>549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566</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66</v>
      </c>
    </row>
    <row r="3" spans="1:20" s="10" customFormat="1" ht="18.75" customHeight="1" x14ac:dyDescent="0.25">
      <c r="A3" s="16"/>
      <c r="H3" s="14"/>
      <c r="T3" s="182" t="s">
        <v>10</v>
      </c>
    </row>
    <row r="4" spans="1:20" s="10" customFormat="1" ht="18.75" customHeight="1" x14ac:dyDescent="0.25">
      <c r="A4" s="16"/>
      <c r="H4" s="14"/>
      <c r="T4" s="182" t="s">
        <v>543</v>
      </c>
    </row>
    <row r="5" spans="1:20" s="10" customFormat="1" ht="18.75" customHeight="1" x14ac:dyDescent="0.3">
      <c r="A5" s="16"/>
      <c r="H5" s="14"/>
      <c r="T5" s="13"/>
    </row>
    <row r="6" spans="1:20" s="10" customFormat="1" x14ac:dyDescent="0.2">
      <c r="A6" s="253" t="s">
        <v>557</v>
      </c>
      <c r="B6" s="253"/>
      <c r="C6" s="253"/>
      <c r="D6" s="253"/>
      <c r="E6" s="253"/>
      <c r="F6" s="253"/>
      <c r="G6" s="253"/>
      <c r="H6" s="253"/>
      <c r="I6" s="253"/>
      <c r="J6" s="253"/>
      <c r="K6" s="253"/>
      <c r="L6" s="253"/>
      <c r="M6" s="253"/>
      <c r="N6" s="253"/>
      <c r="O6" s="253"/>
      <c r="P6" s="253"/>
      <c r="Q6" s="253"/>
      <c r="R6" s="253"/>
      <c r="S6" s="253"/>
      <c r="T6" s="253"/>
    </row>
    <row r="7" spans="1:20" s="10" customFormat="1" x14ac:dyDescent="0.2">
      <c r="A7" s="15"/>
      <c r="H7" s="14"/>
    </row>
    <row r="8" spans="1:20" s="10"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0"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0" customFormat="1" ht="18.75" customHeight="1" x14ac:dyDescent="0.2">
      <c r="A10" s="256" t="s">
        <v>556</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10"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0" customFormat="1" ht="18.75" customHeight="1" x14ac:dyDescent="0.2">
      <c r="A13" s="260" t="str">
        <f>+'1. паспорт местоположение'!A12:C12</f>
        <v xml:space="preserve"> Е_3005_ВЭ</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43.5" customHeight="1" x14ac:dyDescent="0.2">
      <c r="A16"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56" t="s">
        <v>505</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573</v>
      </c>
      <c r="C21" s="270"/>
      <c r="D21" s="273" t="s">
        <v>127</v>
      </c>
      <c r="E21" s="269" t="s">
        <v>534</v>
      </c>
      <c r="F21" s="270"/>
      <c r="G21" s="269" t="s">
        <v>282</v>
      </c>
      <c r="H21" s="270"/>
      <c r="I21" s="269" t="s">
        <v>126</v>
      </c>
      <c r="J21" s="270"/>
      <c r="K21" s="273" t="s">
        <v>125</v>
      </c>
      <c r="L21" s="269" t="s">
        <v>124</v>
      </c>
      <c r="M21" s="270"/>
      <c r="N21" s="269" t="s">
        <v>530</v>
      </c>
      <c r="O21" s="270"/>
      <c r="P21" s="273" t="s">
        <v>123</v>
      </c>
      <c r="Q21" s="279" t="s">
        <v>122</v>
      </c>
      <c r="R21" s="280"/>
      <c r="S21" s="281" t="s">
        <v>121</v>
      </c>
      <c r="T21" s="281"/>
    </row>
    <row r="22" spans="1:113" ht="204.75" customHeight="1" x14ac:dyDescent="0.25">
      <c r="A22" s="277"/>
      <c r="B22" s="271"/>
      <c r="C22" s="272"/>
      <c r="D22" s="275"/>
      <c r="E22" s="271"/>
      <c r="F22" s="272"/>
      <c r="G22" s="271"/>
      <c r="H22" s="272"/>
      <c r="I22" s="271"/>
      <c r="J22" s="272"/>
      <c r="K22" s="274"/>
      <c r="L22" s="271"/>
      <c r="M22" s="272"/>
      <c r="N22" s="271"/>
      <c r="O22" s="272"/>
      <c r="P22" s="274"/>
      <c r="Q22" s="95" t="s">
        <v>120</v>
      </c>
      <c r="R22" s="95" t="s">
        <v>504</v>
      </c>
      <c r="S22" s="95" t="s">
        <v>119</v>
      </c>
      <c r="T22" s="95" t="s">
        <v>118</v>
      </c>
    </row>
    <row r="23" spans="1:113" ht="51.75" customHeight="1" x14ac:dyDescent="0.25">
      <c r="A23" s="278"/>
      <c r="B23" s="163" t="s">
        <v>116</v>
      </c>
      <c r="C23" s="163" t="s">
        <v>117</v>
      </c>
      <c r="D23" s="274"/>
      <c r="E23" s="163" t="s">
        <v>116</v>
      </c>
      <c r="F23" s="163" t="s">
        <v>117</v>
      </c>
      <c r="G23" s="163" t="s">
        <v>116</v>
      </c>
      <c r="H23" s="163" t="s">
        <v>117</v>
      </c>
      <c r="I23" s="163" t="s">
        <v>116</v>
      </c>
      <c r="J23" s="163" t="s">
        <v>117</v>
      </c>
      <c r="K23" s="163" t="s">
        <v>116</v>
      </c>
      <c r="L23" s="163" t="s">
        <v>116</v>
      </c>
      <c r="M23" s="163" t="s">
        <v>117</v>
      </c>
      <c r="N23" s="163" t="s">
        <v>116</v>
      </c>
      <c r="O23" s="163" t="s">
        <v>117</v>
      </c>
      <c r="P23" s="164" t="s">
        <v>116</v>
      </c>
      <c r="Q23" s="95" t="s">
        <v>116</v>
      </c>
      <c r="R23" s="95" t="s">
        <v>116</v>
      </c>
      <c r="S23" s="95" t="s">
        <v>116</v>
      </c>
      <c r="T23" s="95"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24" t="s">
        <v>549</v>
      </c>
      <c r="C25" s="224" t="s">
        <v>549</v>
      </c>
      <c r="D25" s="224" t="s">
        <v>549</v>
      </c>
      <c r="E25" s="224" t="s">
        <v>549</v>
      </c>
      <c r="F25" s="224" t="s">
        <v>549</v>
      </c>
      <c r="G25" s="224" t="s">
        <v>549</v>
      </c>
      <c r="H25" s="224" t="s">
        <v>549</v>
      </c>
      <c r="I25" s="224" t="s">
        <v>549</v>
      </c>
      <c r="J25" s="224" t="s">
        <v>549</v>
      </c>
      <c r="K25" s="224" t="s">
        <v>549</v>
      </c>
      <c r="L25" s="224" t="s">
        <v>549</v>
      </c>
      <c r="M25" s="224" t="s">
        <v>549</v>
      </c>
      <c r="N25" s="224" t="s">
        <v>549</v>
      </c>
      <c r="O25" s="224" t="s">
        <v>549</v>
      </c>
      <c r="P25" s="224" t="s">
        <v>549</v>
      </c>
      <c r="Q25" s="224" t="s">
        <v>549</v>
      </c>
      <c r="R25" s="224" t="s">
        <v>549</v>
      </c>
      <c r="S25" s="224" t="s">
        <v>549</v>
      </c>
      <c r="T25" s="224" t="s">
        <v>549</v>
      </c>
    </row>
    <row r="26" spans="1:113" ht="36" customHeight="1" x14ac:dyDescent="0.25">
      <c r="A26" s="210">
        <v>2</v>
      </c>
      <c r="B26" s="224" t="s">
        <v>549</v>
      </c>
      <c r="C26" s="224" t="s">
        <v>549</v>
      </c>
      <c r="D26" s="224" t="s">
        <v>549</v>
      </c>
      <c r="E26" s="224" t="s">
        <v>549</v>
      </c>
      <c r="F26" s="224" t="s">
        <v>549</v>
      </c>
      <c r="G26" s="224" t="s">
        <v>549</v>
      </c>
      <c r="H26" s="224" t="s">
        <v>549</v>
      </c>
      <c r="I26" s="224" t="s">
        <v>549</v>
      </c>
      <c r="J26" s="224" t="s">
        <v>549</v>
      </c>
      <c r="K26" s="224" t="s">
        <v>549</v>
      </c>
      <c r="L26" s="224" t="s">
        <v>549</v>
      </c>
      <c r="M26" s="224" t="s">
        <v>549</v>
      </c>
      <c r="N26" s="224" t="s">
        <v>549</v>
      </c>
      <c r="O26" s="224" t="s">
        <v>549</v>
      </c>
      <c r="P26" s="224" t="s">
        <v>549</v>
      </c>
      <c r="Q26" s="224" t="s">
        <v>549</v>
      </c>
      <c r="R26" s="224" t="s">
        <v>549</v>
      </c>
      <c r="S26" s="224" t="s">
        <v>549</v>
      </c>
      <c r="T26" s="224" t="s">
        <v>549</v>
      </c>
    </row>
    <row r="27" spans="1:113" s="48" customFormat="1" ht="12.75" x14ac:dyDescent="0.2">
      <c r="B27" s="49"/>
      <c r="C27" s="49"/>
      <c r="K27" s="49"/>
    </row>
    <row r="28" spans="1:113" s="48" customFormat="1" x14ac:dyDescent="0.25">
      <c r="B28" s="46" t="s">
        <v>115</v>
      </c>
      <c r="C28" s="46"/>
      <c r="D28" s="46"/>
      <c r="E28" s="46"/>
      <c r="F28" s="46"/>
      <c r="G28" s="46"/>
      <c r="H28" s="46"/>
      <c r="I28" s="46"/>
      <c r="J28" s="46"/>
      <c r="K28" s="46"/>
      <c r="L28" s="46"/>
      <c r="M28" s="46"/>
      <c r="N28" s="46"/>
      <c r="O28" s="46"/>
      <c r="P28" s="46"/>
      <c r="Q28" s="46"/>
      <c r="R28" s="46"/>
    </row>
    <row r="29" spans="1:113" x14ac:dyDescent="0.25">
      <c r="B29" s="268" t="s">
        <v>540</v>
      </c>
      <c r="C29" s="268"/>
      <c r="D29" s="268"/>
      <c r="E29" s="268"/>
      <c r="F29" s="268"/>
      <c r="G29" s="268"/>
      <c r="H29" s="268"/>
      <c r="I29" s="268"/>
      <c r="J29" s="268"/>
      <c r="K29" s="268"/>
      <c r="L29" s="268"/>
      <c r="M29" s="268"/>
      <c r="N29" s="268"/>
      <c r="O29" s="268"/>
      <c r="P29" s="268"/>
      <c r="Q29" s="268"/>
      <c r="R29" s="26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503</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114</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112</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111</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209" t="s">
        <v>110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209" t="s">
        <v>109</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108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107</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106</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78740157480314965" bottom="0.19685039370078741" header="0.19685039370078741" footer="0.19685039370078741"/>
  <pageSetup paperSize="9" scale="5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4" sqref="A2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66</v>
      </c>
    </row>
    <row r="2" spans="1:27" s="10" customFormat="1" ht="18.75" customHeight="1" x14ac:dyDescent="0.25">
      <c r="E2" s="16"/>
      <c r="Q2" s="14"/>
      <c r="R2" s="14"/>
      <c r="AA2" s="182" t="s">
        <v>10</v>
      </c>
    </row>
    <row r="3" spans="1:27" s="10" customFormat="1" ht="18.75" customHeight="1" x14ac:dyDescent="0.25">
      <c r="E3" s="16"/>
      <c r="Q3" s="14"/>
      <c r="R3" s="14"/>
      <c r="AA3" s="182" t="s">
        <v>543</v>
      </c>
    </row>
    <row r="4" spans="1:27" s="10" customFormat="1" x14ac:dyDescent="0.2">
      <c r="E4" s="15"/>
      <c r="Q4" s="14"/>
      <c r="R4" s="14"/>
    </row>
    <row r="5" spans="1:27" s="10" customFormat="1" x14ac:dyDescent="0.2">
      <c r="A5" s="253" t="s">
        <v>555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6" t="s">
        <v>556</v>
      </c>
      <c r="F9" s="256"/>
      <c r="G9" s="256"/>
      <c r="H9" s="256"/>
      <c r="I9" s="256"/>
      <c r="J9" s="256"/>
      <c r="K9" s="256"/>
      <c r="L9" s="256"/>
      <c r="M9" s="256"/>
      <c r="N9" s="256"/>
      <c r="O9" s="256"/>
      <c r="P9" s="256"/>
      <c r="Q9" s="256"/>
      <c r="R9" s="256"/>
      <c r="S9" s="256"/>
      <c r="T9" s="256"/>
      <c r="U9" s="256"/>
      <c r="V9" s="256"/>
      <c r="W9" s="256"/>
      <c r="X9" s="256"/>
      <c r="Y9" s="256"/>
    </row>
    <row r="10" spans="1:27" s="10" customFormat="1" ht="18.75" customHeight="1" x14ac:dyDescent="0.2">
      <c r="E10" s="254"/>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1" t="str">
        <f>+'1. паспорт местоположение'!A12:C12</f>
        <v xml:space="preserve"> Е_3005_ВЭ</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x14ac:dyDescent="0.25"/>
    <row r="21" spans="1:27" ht="30.75" customHeight="1" x14ac:dyDescent="0.25">
      <c r="A21" s="283" t="s">
        <v>6</v>
      </c>
      <c r="B21" s="286" t="s">
        <v>514</v>
      </c>
      <c r="C21" s="287"/>
      <c r="D21" s="286" t="s">
        <v>516</v>
      </c>
      <c r="E21" s="287"/>
      <c r="F21" s="279" t="s">
        <v>99</v>
      </c>
      <c r="G21" s="290"/>
      <c r="H21" s="290"/>
      <c r="I21" s="280"/>
      <c r="J21" s="283" t="s">
        <v>517</v>
      </c>
      <c r="K21" s="286" t="s">
        <v>518</v>
      </c>
      <c r="L21" s="287"/>
      <c r="M21" s="286" t="s">
        <v>519</v>
      </c>
      <c r="N21" s="287"/>
      <c r="O21" s="286" t="s">
        <v>506</v>
      </c>
      <c r="P21" s="287"/>
      <c r="Q21" s="286" t="s">
        <v>132</v>
      </c>
      <c r="R21" s="287"/>
      <c r="S21" s="283" t="s">
        <v>131</v>
      </c>
      <c r="T21" s="283" t="s">
        <v>520</v>
      </c>
      <c r="U21" s="283" t="s">
        <v>515</v>
      </c>
      <c r="V21" s="286" t="s">
        <v>130</v>
      </c>
      <c r="W21" s="287"/>
      <c r="X21" s="279" t="s">
        <v>122</v>
      </c>
      <c r="Y21" s="290"/>
      <c r="Z21" s="279" t="s">
        <v>121</v>
      </c>
      <c r="AA21" s="290"/>
    </row>
    <row r="22" spans="1:27" ht="216" customHeight="1" x14ac:dyDescent="0.25">
      <c r="A22" s="284"/>
      <c r="B22" s="288"/>
      <c r="C22" s="289"/>
      <c r="D22" s="288"/>
      <c r="E22" s="289"/>
      <c r="F22" s="279" t="s">
        <v>129</v>
      </c>
      <c r="G22" s="280"/>
      <c r="H22" s="279" t="s">
        <v>128</v>
      </c>
      <c r="I22" s="280"/>
      <c r="J22" s="285"/>
      <c r="K22" s="288"/>
      <c r="L22" s="289"/>
      <c r="M22" s="288"/>
      <c r="N22" s="289"/>
      <c r="O22" s="288"/>
      <c r="P22" s="289"/>
      <c r="Q22" s="288"/>
      <c r="R22" s="289"/>
      <c r="S22" s="285"/>
      <c r="T22" s="285"/>
      <c r="U22" s="285"/>
      <c r="V22" s="288"/>
      <c r="W22" s="289"/>
      <c r="X22" s="95" t="s">
        <v>120</v>
      </c>
      <c r="Y22" s="95" t="s">
        <v>504</v>
      </c>
      <c r="Z22" s="95" t="s">
        <v>119</v>
      </c>
      <c r="AA22" s="95" t="s">
        <v>118</v>
      </c>
    </row>
    <row r="23" spans="1:27" ht="60" customHeight="1" x14ac:dyDescent="0.25">
      <c r="A23" s="285"/>
      <c r="B23" s="162" t="s">
        <v>116</v>
      </c>
      <c r="C23" s="162" t="s">
        <v>117</v>
      </c>
      <c r="D23" s="96" t="s">
        <v>116</v>
      </c>
      <c r="E23" s="96" t="s">
        <v>117</v>
      </c>
      <c r="F23" s="96" t="s">
        <v>116</v>
      </c>
      <c r="G23" s="96" t="s">
        <v>117</v>
      </c>
      <c r="H23" s="96" t="s">
        <v>116</v>
      </c>
      <c r="I23" s="96" t="s">
        <v>117</v>
      </c>
      <c r="J23" s="96" t="s">
        <v>116</v>
      </c>
      <c r="K23" s="96" t="s">
        <v>116</v>
      </c>
      <c r="L23" s="96" t="s">
        <v>117</v>
      </c>
      <c r="M23" s="96" t="s">
        <v>116</v>
      </c>
      <c r="N23" s="96" t="s">
        <v>117</v>
      </c>
      <c r="O23" s="96" t="s">
        <v>116</v>
      </c>
      <c r="P23" s="96" t="s">
        <v>117</v>
      </c>
      <c r="Q23" s="96" t="s">
        <v>116</v>
      </c>
      <c r="R23" s="96" t="s">
        <v>117</v>
      </c>
      <c r="S23" s="96" t="s">
        <v>116</v>
      </c>
      <c r="T23" s="96" t="s">
        <v>116</v>
      </c>
      <c r="U23" s="96" t="s">
        <v>116</v>
      </c>
      <c r="V23" s="96" t="s">
        <v>116</v>
      </c>
      <c r="W23" s="96" t="s">
        <v>117</v>
      </c>
      <c r="X23" s="96" t="s">
        <v>116</v>
      </c>
      <c r="Y23" s="96" t="s">
        <v>116</v>
      </c>
      <c r="Z23" s="95" t="s">
        <v>116</v>
      </c>
      <c r="AA23" s="95" t="s">
        <v>116</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549</v>
      </c>
      <c r="B25" s="51" t="s">
        <v>549</v>
      </c>
      <c r="C25" s="51" t="s">
        <v>549</v>
      </c>
      <c r="D25" s="51" t="s">
        <v>549</v>
      </c>
      <c r="E25" s="51" t="s">
        <v>549</v>
      </c>
      <c r="F25" s="51" t="s">
        <v>549</v>
      </c>
      <c r="G25" s="51" t="s">
        <v>549</v>
      </c>
      <c r="H25" s="51" t="s">
        <v>549</v>
      </c>
      <c r="I25" s="51" t="s">
        <v>549</v>
      </c>
      <c r="J25" s="51" t="s">
        <v>549</v>
      </c>
      <c r="K25" s="51" t="s">
        <v>549</v>
      </c>
      <c r="L25" s="51" t="s">
        <v>549</v>
      </c>
      <c r="M25" s="51" t="s">
        <v>549</v>
      </c>
      <c r="N25" s="51" t="s">
        <v>549</v>
      </c>
      <c r="O25" s="51" t="s">
        <v>549</v>
      </c>
      <c r="P25" s="51" t="s">
        <v>549</v>
      </c>
      <c r="Q25" s="51" t="s">
        <v>549</v>
      </c>
      <c r="R25" s="51" t="s">
        <v>549</v>
      </c>
      <c r="S25" s="51" t="s">
        <v>549</v>
      </c>
      <c r="T25" s="51" t="s">
        <v>549</v>
      </c>
      <c r="U25" s="51" t="s">
        <v>549</v>
      </c>
      <c r="V25" s="51" t="s">
        <v>549</v>
      </c>
      <c r="W25" s="51" t="s">
        <v>549</v>
      </c>
      <c r="X25" s="51" t="s">
        <v>549</v>
      </c>
      <c r="Y25" s="51" t="s">
        <v>549</v>
      </c>
      <c r="Z25" s="51" t="s">
        <v>549</v>
      </c>
      <c r="AA25" s="51" t="s">
        <v>549</v>
      </c>
    </row>
    <row r="26" spans="1:27" ht="24" customHeight="1" x14ac:dyDescent="0.25">
      <c r="A26" s="51" t="s">
        <v>549</v>
      </c>
      <c r="B26" s="51" t="s">
        <v>549</v>
      </c>
      <c r="C26" s="51" t="s">
        <v>549</v>
      </c>
      <c r="D26" s="51" t="s">
        <v>549</v>
      </c>
      <c r="E26" s="51" t="s">
        <v>549</v>
      </c>
      <c r="F26" s="51" t="s">
        <v>549</v>
      </c>
      <c r="G26" s="51" t="s">
        <v>549</v>
      </c>
      <c r="H26" s="51" t="s">
        <v>549</v>
      </c>
      <c r="I26" s="51" t="s">
        <v>549</v>
      </c>
      <c r="J26" s="51" t="s">
        <v>549</v>
      </c>
      <c r="K26" s="51" t="s">
        <v>549</v>
      </c>
      <c r="L26" s="51" t="s">
        <v>549</v>
      </c>
      <c r="M26" s="51" t="s">
        <v>549</v>
      </c>
      <c r="N26" s="51" t="s">
        <v>549</v>
      </c>
      <c r="O26" s="51" t="s">
        <v>549</v>
      </c>
      <c r="P26" s="51" t="s">
        <v>549</v>
      </c>
      <c r="Q26" s="51" t="s">
        <v>549</v>
      </c>
      <c r="R26" s="51" t="s">
        <v>549</v>
      </c>
      <c r="S26" s="51" t="s">
        <v>549</v>
      </c>
      <c r="T26" s="51" t="s">
        <v>549</v>
      </c>
      <c r="U26" s="51" t="s">
        <v>549</v>
      </c>
      <c r="V26" s="51" t="s">
        <v>549</v>
      </c>
      <c r="W26" s="51" t="s">
        <v>549</v>
      </c>
      <c r="X26" s="51" t="s">
        <v>549</v>
      </c>
      <c r="Y26" s="51" t="s">
        <v>549</v>
      </c>
      <c r="Z26" s="51" t="s">
        <v>549</v>
      </c>
      <c r="AA26" s="51" t="s">
        <v>549</v>
      </c>
    </row>
    <row r="27" spans="1:27" s="48" customFormat="1" ht="24" customHeight="1" x14ac:dyDescent="0.2">
      <c r="A27" s="51" t="s">
        <v>549</v>
      </c>
      <c r="B27" s="51" t="s">
        <v>549</v>
      </c>
      <c r="C27" s="51" t="s">
        <v>549</v>
      </c>
      <c r="D27" s="51" t="s">
        <v>549</v>
      </c>
      <c r="E27" s="51" t="s">
        <v>549</v>
      </c>
      <c r="F27" s="51" t="s">
        <v>549</v>
      </c>
      <c r="G27" s="51" t="s">
        <v>549</v>
      </c>
      <c r="H27" s="51" t="s">
        <v>549</v>
      </c>
      <c r="I27" s="51" t="s">
        <v>549</v>
      </c>
      <c r="J27" s="51" t="s">
        <v>549</v>
      </c>
      <c r="K27" s="51" t="s">
        <v>549</v>
      </c>
      <c r="L27" s="51" t="s">
        <v>549</v>
      </c>
      <c r="M27" s="51" t="s">
        <v>549</v>
      </c>
      <c r="N27" s="51" t="s">
        <v>549</v>
      </c>
      <c r="O27" s="51" t="s">
        <v>549</v>
      </c>
      <c r="P27" s="51" t="s">
        <v>549</v>
      </c>
      <c r="Q27" s="51" t="s">
        <v>549</v>
      </c>
      <c r="R27" s="51" t="s">
        <v>549</v>
      </c>
      <c r="S27" s="51" t="s">
        <v>549</v>
      </c>
      <c r="T27" s="51" t="s">
        <v>549</v>
      </c>
      <c r="U27" s="51" t="s">
        <v>549</v>
      </c>
      <c r="V27" s="51" t="s">
        <v>549</v>
      </c>
      <c r="W27" s="51" t="s">
        <v>549</v>
      </c>
      <c r="X27" s="51" t="s">
        <v>549</v>
      </c>
      <c r="Y27" s="51" t="s">
        <v>549</v>
      </c>
      <c r="Z27" s="51" t="s">
        <v>549</v>
      </c>
      <c r="AA27" s="51" t="s">
        <v>549</v>
      </c>
    </row>
    <row r="28" spans="1:27" s="48" customFormat="1" ht="12.75" x14ac:dyDescent="0.2">
      <c r="A28" s="49"/>
      <c r="B28" s="49"/>
      <c r="C28" s="49"/>
    </row>
    <row r="29" spans="1:27" x14ac:dyDescent="0.25">
      <c r="A29" s="212" t="s">
        <v>566</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90" zoomScaleNormal="90" workbookViewId="0">
      <selection activeCell="C29" sqref="C29"/>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66</v>
      </c>
      <c r="E1" s="14"/>
      <c r="F1" s="14"/>
    </row>
    <row r="2" spans="1:29" s="10" customFormat="1" ht="18.75" customHeight="1" x14ac:dyDescent="0.25">
      <c r="A2" s="188"/>
      <c r="C2" s="182" t="s">
        <v>10</v>
      </c>
      <c r="E2" s="14"/>
      <c r="F2" s="14"/>
    </row>
    <row r="3" spans="1:29" s="10" customFormat="1" ht="15.75" x14ac:dyDescent="0.25">
      <c r="A3" s="183"/>
      <c r="C3" s="182" t="s">
        <v>543</v>
      </c>
      <c r="E3" s="14"/>
      <c r="F3" s="14"/>
    </row>
    <row r="4" spans="1:29" s="10" customFormat="1" ht="18.75" x14ac:dyDescent="0.3">
      <c r="A4" s="183"/>
      <c r="C4" s="13"/>
      <c r="E4" s="14"/>
      <c r="F4" s="14"/>
    </row>
    <row r="5" spans="1:29" s="10" customFormat="1" ht="15.75" x14ac:dyDescent="0.2">
      <c r="A5" s="253" t="s">
        <v>557</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57" t="s">
        <v>9</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6" t="s">
        <v>556</v>
      </c>
      <c r="B9" s="256"/>
      <c r="C9" s="256"/>
      <c r="D9" s="6"/>
      <c r="E9" s="6"/>
      <c r="F9" s="6"/>
      <c r="G9" s="6"/>
      <c r="H9" s="11"/>
      <c r="I9" s="11"/>
      <c r="J9" s="11"/>
      <c r="K9" s="11"/>
      <c r="L9" s="11"/>
      <c r="M9" s="11"/>
      <c r="N9" s="11"/>
      <c r="O9" s="11"/>
      <c r="P9" s="11"/>
      <c r="Q9" s="11"/>
      <c r="R9" s="11"/>
      <c r="S9" s="11"/>
      <c r="T9" s="11"/>
      <c r="U9" s="11"/>
    </row>
    <row r="10" spans="1:29" s="10" customFormat="1" ht="18.75" x14ac:dyDescent="0.2">
      <c r="A10" s="254"/>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 xml:space="preserve"> Е_3005_ВЭ</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4" t="s">
        <v>8</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58.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4" t="s">
        <v>7</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33.75" customHeight="1" x14ac:dyDescent="0.2">
      <c r="A18" s="255" t="s">
        <v>500</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64</v>
      </c>
      <c r="C20" s="31"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62</v>
      </c>
      <c r="B22" s="28" t="s">
        <v>512</v>
      </c>
      <c r="C22" s="198"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4" t="s">
        <v>61</v>
      </c>
      <c r="B23" s="24" t="s">
        <v>58</v>
      </c>
      <c r="C23" s="198" t="s">
        <v>584</v>
      </c>
      <c r="D23" s="22"/>
      <c r="E23" s="22"/>
      <c r="F23" s="22"/>
      <c r="G23" s="22"/>
      <c r="H23" s="22"/>
      <c r="I23" s="22"/>
      <c r="J23" s="22"/>
      <c r="K23" s="22"/>
      <c r="L23" s="22"/>
      <c r="M23" s="22"/>
      <c r="N23" s="22"/>
      <c r="O23" s="22"/>
      <c r="P23" s="22"/>
      <c r="Q23" s="22"/>
      <c r="R23" s="22"/>
      <c r="S23" s="22"/>
      <c r="T23" s="22"/>
      <c r="U23" s="22"/>
    </row>
    <row r="24" spans="1:21" ht="63" customHeight="1" x14ac:dyDescent="0.25">
      <c r="A24" s="184" t="s">
        <v>60</v>
      </c>
      <c r="B24" s="24" t="s">
        <v>532</v>
      </c>
      <c r="C24" s="198" t="s">
        <v>561</v>
      </c>
      <c r="D24" s="22"/>
      <c r="E24" s="22"/>
      <c r="F24" s="22"/>
      <c r="G24" s="22"/>
      <c r="H24" s="22"/>
      <c r="I24" s="22"/>
      <c r="J24" s="22"/>
      <c r="K24" s="22"/>
      <c r="L24" s="22"/>
      <c r="M24" s="22"/>
      <c r="N24" s="22"/>
      <c r="O24" s="22"/>
      <c r="P24" s="22"/>
      <c r="Q24" s="22"/>
      <c r="R24" s="22"/>
      <c r="S24" s="22"/>
      <c r="T24" s="22"/>
      <c r="U24" s="22"/>
    </row>
    <row r="25" spans="1:21" ht="43.5" customHeight="1" x14ac:dyDescent="0.25">
      <c r="A25" s="184" t="s">
        <v>59</v>
      </c>
      <c r="B25" s="24" t="s">
        <v>533</v>
      </c>
      <c r="C25" s="200">
        <f>+'1. паспорт местоположение'!C45</f>
        <v>158.9</v>
      </c>
      <c r="D25" s="22"/>
      <c r="E25" s="22"/>
      <c r="F25" s="22"/>
      <c r="G25" s="22"/>
      <c r="H25" s="22"/>
      <c r="I25" s="22"/>
      <c r="J25" s="22"/>
      <c r="K25" s="22"/>
      <c r="L25" s="22"/>
      <c r="M25" s="22"/>
      <c r="N25" s="22"/>
      <c r="O25" s="22"/>
      <c r="P25" s="22"/>
      <c r="Q25" s="22"/>
      <c r="R25" s="22"/>
      <c r="S25" s="22"/>
      <c r="T25" s="22"/>
      <c r="U25" s="22"/>
    </row>
    <row r="26" spans="1:21" ht="42.75" customHeight="1" x14ac:dyDescent="0.25">
      <c r="A26" s="184" t="s">
        <v>57</v>
      </c>
      <c r="B26" s="24" t="s">
        <v>244</v>
      </c>
      <c r="C26" s="198" t="s">
        <v>549</v>
      </c>
      <c r="D26" s="22"/>
      <c r="E26" s="22"/>
      <c r="F26" s="22"/>
      <c r="G26" s="22"/>
      <c r="H26" s="22"/>
      <c r="I26" s="22"/>
      <c r="J26" s="22"/>
      <c r="K26" s="22"/>
      <c r="L26" s="22"/>
      <c r="M26" s="22"/>
      <c r="N26" s="22"/>
      <c r="O26" s="22"/>
      <c r="P26" s="22"/>
      <c r="Q26" s="22"/>
      <c r="R26" s="22"/>
      <c r="S26" s="22"/>
      <c r="T26" s="22"/>
      <c r="U26" s="22"/>
    </row>
    <row r="27" spans="1:21" ht="80.25" customHeight="1" x14ac:dyDescent="0.25">
      <c r="A27" s="184" t="s">
        <v>56</v>
      </c>
      <c r="B27" s="24" t="s">
        <v>513</v>
      </c>
      <c r="C27" s="202" t="s">
        <v>574</v>
      </c>
      <c r="D27" s="22"/>
      <c r="E27" s="22"/>
      <c r="F27" s="22"/>
      <c r="G27" s="22"/>
      <c r="H27" s="22"/>
      <c r="I27" s="22"/>
      <c r="J27" s="22"/>
      <c r="K27" s="22"/>
      <c r="L27" s="22"/>
      <c r="M27" s="22"/>
      <c r="N27" s="22"/>
      <c r="O27" s="22"/>
      <c r="P27" s="22"/>
      <c r="Q27" s="22"/>
      <c r="R27" s="22"/>
      <c r="S27" s="22"/>
      <c r="T27" s="22"/>
      <c r="U27" s="22"/>
    </row>
    <row r="28" spans="1:21" ht="42.75" customHeight="1" x14ac:dyDescent="0.25">
      <c r="A28" s="184" t="s">
        <v>54</v>
      </c>
      <c r="B28" s="24" t="s">
        <v>55</v>
      </c>
      <c r="C28" s="198">
        <v>2016</v>
      </c>
      <c r="D28" s="22"/>
      <c r="E28" s="22"/>
      <c r="F28" s="22"/>
      <c r="G28" s="22"/>
      <c r="H28" s="22"/>
      <c r="I28" s="22"/>
      <c r="J28" s="22"/>
      <c r="K28" s="22"/>
      <c r="L28" s="22"/>
      <c r="M28" s="22"/>
      <c r="N28" s="22"/>
      <c r="O28" s="22"/>
      <c r="P28" s="22"/>
      <c r="Q28" s="22"/>
      <c r="R28" s="22"/>
      <c r="S28" s="22"/>
      <c r="T28" s="22"/>
      <c r="U28" s="22"/>
    </row>
    <row r="29" spans="1:21" ht="42.75" customHeight="1" x14ac:dyDescent="0.25">
      <c r="A29" s="184" t="s">
        <v>52</v>
      </c>
      <c r="B29" s="23" t="s">
        <v>53</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70</v>
      </c>
      <c r="B30" s="23" t="s">
        <v>51</v>
      </c>
      <c r="C30" s="198" t="s">
        <v>577</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66</v>
      </c>
    </row>
    <row r="2" spans="1:28" x14ac:dyDescent="0.25">
      <c r="Z2" s="182" t="s">
        <v>10</v>
      </c>
    </row>
    <row r="3" spans="1:28" x14ac:dyDescent="0.25">
      <c r="Z3" s="182" t="s">
        <v>543</v>
      </c>
    </row>
    <row r="4" spans="1:28" ht="18.75" customHeight="1" x14ac:dyDescent="0.25">
      <c r="A4" s="253" t="s">
        <v>558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9"/>
      <c r="AB7" s="159"/>
    </row>
    <row r="8" spans="1:28" ht="18.75" x14ac:dyDescent="0.25">
      <c r="A8" s="256" t="s">
        <v>556</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0"/>
      <c r="AB8" s="160"/>
    </row>
    <row r="9" spans="1:28" ht="15.75" x14ac:dyDescent="0.2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1"/>
      <c r="AB9" s="16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9"/>
      <c r="AB10" s="159"/>
    </row>
    <row r="11" spans="1:28"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0"/>
      <c r="AB11" s="16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1"/>
      <c r="AB12" s="16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8.75"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0"/>
      <c r="AB14" s="16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8"/>
      <c r="AB16" s="16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8"/>
      <c r="AB17" s="16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8"/>
      <c r="AB18" s="16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8"/>
      <c r="AB19" s="1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9"/>
      <c r="AB20" s="16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9"/>
      <c r="AB21" s="169"/>
    </row>
    <row r="22" spans="1:28" x14ac:dyDescent="0.25">
      <c r="A22" s="294" t="s">
        <v>531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0"/>
      <c r="AB22" s="170"/>
    </row>
    <row r="23" spans="1:28" ht="32.25" customHeight="1" x14ac:dyDescent="0.25">
      <c r="A23" s="296" t="s">
        <v>387</v>
      </c>
      <c r="B23" s="297"/>
      <c r="C23" s="297"/>
      <c r="D23" s="297"/>
      <c r="E23" s="297"/>
      <c r="F23" s="297"/>
      <c r="G23" s="297"/>
      <c r="H23" s="297"/>
      <c r="I23" s="297"/>
      <c r="J23" s="297"/>
      <c r="K23" s="297"/>
      <c r="L23" s="298"/>
      <c r="M23" s="295" t="s">
        <v>388</v>
      </c>
      <c r="N23" s="295"/>
      <c r="O23" s="295"/>
      <c r="P23" s="295"/>
      <c r="Q23" s="295"/>
      <c r="R23" s="295"/>
      <c r="S23" s="295"/>
      <c r="T23" s="295"/>
      <c r="U23" s="295"/>
      <c r="V23" s="295"/>
      <c r="W23" s="295"/>
      <c r="X23" s="295"/>
      <c r="Y23" s="295"/>
      <c r="Z23" s="295"/>
    </row>
    <row r="24" spans="1:28" ht="151.5" customHeight="1" x14ac:dyDescent="0.25">
      <c r="A24" s="92" t="s">
        <v>247</v>
      </c>
      <c r="B24" s="93" t="s">
        <v>275</v>
      </c>
      <c r="C24" s="92" t="s">
        <v>381</v>
      </c>
      <c r="D24" s="92" t="s">
        <v>248</v>
      </c>
      <c r="E24" s="92" t="s">
        <v>382</v>
      </c>
      <c r="F24" s="92" t="s">
        <v>384</v>
      </c>
      <c r="G24" s="92" t="s">
        <v>383</v>
      </c>
      <c r="H24" s="92" t="s">
        <v>249</v>
      </c>
      <c r="I24" s="92" t="s">
        <v>385</v>
      </c>
      <c r="J24" s="92" t="s">
        <v>276</v>
      </c>
      <c r="K24" s="93" t="s">
        <v>274</v>
      </c>
      <c r="L24" s="93" t="s">
        <v>250</v>
      </c>
      <c r="M24" s="94" t="s">
        <v>288</v>
      </c>
      <c r="N24" s="93" t="s">
        <v>542</v>
      </c>
      <c r="O24" s="92" t="s">
        <v>286</v>
      </c>
      <c r="P24" s="92" t="s">
        <v>287</v>
      </c>
      <c r="Q24" s="92" t="s">
        <v>285</v>
      </c>
      <c r="R24" s="92" t="s">
        <v>249</v>
      </c>
      <c r="S24" s="92" t="s">
        <v>284</v>
      </c>
      <c r="T24" s="92" t="s">
        <v>283</v>
      </c>
      <c r="U24" s="92" t="s">
        <v>380</v>
      </c>
      <c r="V24" s="92" t="s">
        <v>285</v>
      </c>
      <c r="W24" s="98" t="s">
        <v>273</v>
      </c>
      <c r="X24" s="98" t="s">
        <v>298</v>
      </c>
      <c r="Y24" s="98" t="s">
        <v>299</v>
      </c>
      <c r="Z24" s="100" t="s">
        <v>297</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365</v>
      </c>
      <c r="B26" s="201" t="s">
        <v>549</v>
      </c>
      <c r="C26" s="89" t="s">
        <v>367</v>
      </c>
      <c r="D26" s="89" t="s">
        <v>368</v>
      </c>
      <c r="E26" s="89" t="s">
        <v>369</v>
      </c>
      <c r="F26" s="89" t="s">
        <v>281</v>
      </c>
      <c r="G26" s="89" t="s">
        <v>370</v>
      </c>
      <c r="H26" s="89" t="s">
        <v>249</v>
      </c>
      <c r="I26" s="89" t="s">
        <v>371</v>
      </c>
      <c r="J26" s="89" t="s">
        <v>372</v>
      </c>
      <c r="K26" s="89" t="s">
        <v>549</v>
      </c>
      <c r="L26" s="89" t="s">
        <v>549</v>
      </c>
      <c r="M26" s="89" t="s">
        <v>549</v>
      </c>
      <c r="N26" s="89" t="s">
        <v>549</v>
      </c>
      <c r="O26" s="89" t="s">
        <v>549</v>
      </c>
      <c r="P26" s="89" t="s">
        <v>549</v>
      </c>
      <c r="Q26" s="89" t="s">
        <v>549</v>
      </c>
      <c r="R26" s="89" t="s">
        <v>549</v>
      </c>
      <c r="S26" s="89" t="s">
        <v>549</v>
      </c>
      <c r="T26" s="89" t="s">
        <v>549</v>
      </c>
      <c r="U26" s="89" t="s">
        <v>549</v>
      </c>
      <c r="V26" s="89" t="s">
        <v>549</v>
      </c>
      <c r="W26" s="89" t="s">
        <v>549</v>
      </c>
      <c r="X26" s="89" t="s">
        <v>549</v>
      </c>
      <c r="Y26" s="89" t="s">
        <v>549</v>
      </c>
      <c r="Z26" s="89" t="s">
        <v>549</v>
      </c>
    </row>
    <row r="27" spans="1:28" x14ac:dyDescent="0.25">
      <c r="A27" s="219" t="s">
        <v>251</v>
      </c>
      <c r="B27" s="201" t="s">
        <v>549</v>
      </c>
      <c r="C27" s="219" t="s">
        <v>256</v>
      </c>
      <c r="D27" s="219" t="s">
        <v>257</v>
      </c>
      <c r="E27" s="219" t="s">
        <v>289</v>
      </c>
      <c r="F27" s="90" t="s">
        <v>252</v>
      </c>
      <c r="G27" s="90" t="s">
        <v>293</v>
      </c>
      <c r="H27" s="219" t="s">
        <v>249</v>
      </c>
      <c r="I27" s="90" t="s">
        <v>277</v>
      </c>
      <c r="J27" s="90" t="s">
        <v>264</v>
      </c>
      <c r="K27" s="90" t="s">
        <v>268</v>
      </c>
      <c r="L27" s="90" t="s">
        <v>549</v>
      </c>
      <c r="M27" s="89" t="s">
        <v>549</v>
      </c>
      <c r="N27" s="90" t="s">
        <v>549</v>
      </c>
      <c r="O27" s="90" t="s">
        <v>549</v>
      </c>
      <c r="P27" s="90" t="s">
        <v>549</v>
      </c>
      <c r="Q27" s="90" t="s">
        <v>549</v>
      </c>
      <c r="R27" s="90" t="s">
        <v>549</v>
      </c>
      <c r="S27" s="90" t="s">
        <v>549</v>
      </c>
      <c r="T27" s="90" t="s">
        <v>549</v>
      </c>
      <c r="U27" s="90" t="s">
        <v>549</v>
      </c>
      <c r="V27" s="90" t="s">
        <v>549</v>
      </c>
      <c r="W27" s="90" t="s">
        <v>549</v>
      </c>
      <c r="X27" s="90" t="s">
        <v>549</v>
      </c>
      <c r="Y27" s="90" t="s">
        <v>549</v>
      </c>
      <c r="Z27" s="90" t="s">
        <v>549</v>
      </c>
    </row>
    <row r="28" spans="1:28" x14ac:dyDescent="0.25">
      <c r="A28" s="87" t="s">
        <v>251</v>
      </c>
      <c r="B28" s="201" t="s">
        <v>549</v>
      </c>
      <c r="C28" s="87" t="s">
        <v>258</v>
      </c>
      <c r="D28" s="87" t="s">
        <v>259</v>
      </c>
      <c r="E28" s="87" t="s">
        <v>290</v>
      </c>
      <c r="F28" s="89" t="s">
        <v>253</v>
      </c>
      <c r="G28" s="89" t="s">
        <v>294</v>
      </c>
      <c r="H28" s="87" t="s">
        <v>249</v>
      </c>
      <c r="I28" s="89" t="s">
        <v>278</v>
      </c>
      <c r="J28" s="89" t="s">
        <v>265</v>
      </c>
      <c r="K28" s="90" t="s">
        <v>269</v>
      </c>
      <c r="L28" s="89" t="s">
        <v>549</v>
      </c>
      <c r="M28" s="89" t="s">
        <v>549</v>
      </c>
      <c r="N28" s="89" t="s">
        <v>549</v>
      </c>
      <c r="O28" s="89" t="s">
        <v>549</v>
      </c>
      <c r="P28" s="89" t="s">
        <v>549</v>
      </c>
      <c r="Q28" s="89" t="s">
        <v>549</v>
      </c>
      <c r="R28" s="89" t="s">
        <v>549</v>
      </c>
      <c r="S28" s="89" t="s">
        <v>549</v>
      </c>
      <c r="T28" s="89" t="s">
        <v>549</v>
      </c>
      <c r="U28" s="89" t="s">
        <v>549</v>
      </c>
      <c r="V28" s="89" t="s">
        <v>549</v>
      </c>
      <c r="W28" s="89" t="s">
        <v>549</v>
      </c>
      <c r="X28" s="89" t="s">
        <v>549</v>
      </c>
      <c r="Y28" s="89" t="s">
        <v>549</v>
      </c>
      <c r="Z28" s="89" t="s">
        <v>549</v>
      </c>
    </row>
    <row r="29" spans="1:28" x14ac:dyDescent="0.25">
      <c r="A29" s="87" t="s">
        <v>251</v>
      </c>
      <c r="B29" s="201" t="s">
        <v>549</v>
      </c>
      <c r="C29" s="87" t="s">
        <v>260</v>
      </c>
      <c r="D29" s="87" t="s">
        <v>261</v>
      </c>
      <c r="E29" s="87" t="s">
        <v>291</v>
      </c>
      <c r="F29" s="89" t="s">
        <v>254</v>
      </c>
      <c r="G29" s="89" t="s">
        <v>295</v>
      </c>
      <c r="H29" s="87" t="s">
        <v>249</v>
      </c>
      <c r="I29" s="89" t="s">
        <v>279</v>
      </c>
      <c r="J29" s="89" t="s">
        <v>266</v>
      </c>
      <c r="K29" s="90" t="s">
        <v>270</v>
      </c>
      <c r="L29" s="89" t="s">
        <v>549</v>
      </c>
      <c r="M29" s="89" t="s">
        <v>549</v>
      </c>
      <c r="N29" s="89" t="s">
        <v>549</v>
      </c>
      <c r="O29" s="89" t="s">
        <v>549</v>
      </c>
      <c r="P29" s="89" t="s">
        <v>549</v>
      </c>
      <c r="Q29" s="89" t="s">
        <v>549</v>
      </c>
      <c r="R29" s="89" t="s">
        <v>549</v>
      </c>
      <c r="S29" s="89" t="s">
        <v>549</v>
      </c>
      <c r="T29" s="89" t="s">
        <v>549</v>
      </c>
      <c r="U29" s="89" t="s">
        <v>549</v>
      </c>
      <c r="V29" s="89" t="s">
        <v>549</v>
      </c>
      <c r="W29" s="89" t="s">
        <v>549</v>
      </c>
      <c r="X29" s="89" t="s">
        <v>549</v>
      </c>
      <c r="Y29" s="89" t="s">
        <v>549</v>
      </c>
      <c r="Z29" s="89" t="s">
        <v>549</v>
      </c>
    </row>
    <row r="30" spans="1:28" x14ac:dyDescent="0.25">
      <c r="A30" s="87" t="s">
        <v>251</v>
      </c>
      <c r="B30" s="201" t="s">
        <v>549</v>
      </c>
      <c r="C30" s="87" t="s">
        <v>262</v>
      </c>
      <c r="D30" s="87" t="s">
        <v>263</v>
      </c>
      <c r="E30" s="87" t="s">
        <v>292</v>
      </c>
      <c r="F30" s="89" t="s">
        <v>255</v>
      </c>
      <c r="G30" s="89" t="s">
        <v>296</v>
      </c>
      <c r="H30" s="87" t="s">
        <v>249</v>
      </c>
      <c r="I30" s="89" t="s">
        <v>280</v>
      </c>
      <c r="J30" s="89" t="s">
        <v>267</v>
      </c>
      <c r="K30" s="90" t="s">
        <v>271</v>
      </c>
      <c r="L30" s="89" t="s">
        <v>549</v>
      </c>
      <c r="M30" s="89" t="s">
        <v>549</v>
      </c>
      <c r="N30" s="89" t="s">
        <v>549</v>
      </c>
      <c r="O30" s="89" t="s">
        <v>549</v>
      </c>
      <c r="P30" s="89" t="s">
        <v>549</v>
      </c>
      <c r="Q30" s="89" t="s">
        <v>549</v>
      </c>
      <c r="R30" s="89" t="s">
        <v>549</v>
      </c>
      <c r="S30" s="89" t="s">
        <v>549</v>
      </c>
      <c r="T30" s="89" t="s">
        <v>549</v>
      </c>
      <c r="U30" s="89" t="s">
        <v>549</v>
      </c>
      <c r="V30" s="89" t="s">
        <v>549</v>
      </c>
      <c r="W30" s="89" t="s">
        <v>549</v>
      </c>
      <c r="X30" s="89" t="s">
        <v>549</v>
      </c>
      <c r="Y30" s="89" t="s">
        <v>549</v>
      </c>
      <c r="Z30" s="89" t="s">
        <v>549</v>
      </c>
    </row>
    <row r="31" spans="1:28" x14ac:dyDescent="0.25">
      <c r="A31" s="87" t="s">
        <v>0</v>
      </c>
      <c r="B31" s="201" t="s">
        <v>549</v>
      </c>
      <c r="C31" s="87" t="s">
        <v>0</v>
      </c>
      <c r="D31" s="87" t="s">
        <v>0</v>
      </c>
      <c r="E31" s="87" t="s">
        <v>0</v>
      </c>
      <c r="F31" s="87" t="s">
        <v>0</v>
      </c>
      <c r="G31" s="87" t="s">
        <v>0</v>
      </c>
      <c r="H31" s="87" t="s">
        <v>0</v>
      </c>
      <c r="I31" s="87" t="s">
        <v>0</v>
      </c>
      <c r="J31" s="87" t="s">
        <v>0</v>
      </c>
      <c r="K31" s="89" t="s">
        <v>549</v>
      </c>
      <c r="L31" s="89" t="s">
        <v>549</v>
      </c>
      <c r="M31" s="89" t="s">
        <v>549</v>
      </c>
      <c r="N31" s="89" t="s">
        <v>549</v>
      </c>
      <c r="O31" s="89" t="s">
        <v>549</v>
      </c>
      <c r="P31" s="89" t="s">
        <v>549</v>
      </c>
      <c r="Q31" s="89" t="s">
        <v>549</v>
      </c>
      <c r="R31" s="89" t="s">
        <v>549</v>
      </c>
      <c r="S31" s="89" t="s">
        <v>549</v>
      </c>
      <c r="T31" s="89" t="s">
        <v>549</v>
      </c>
      <c r="U31" s="89" t="s">
        <v>549</v>
      </c>
      <c r="V31" s="89" t="s">
        <v>549</v>
      </c>
      <c r="W31" s="89" t="s">
        <v>549</v>
      </c>
      <c r="X31" s="89" t="s">
        <v>549</v>
      </c>
      <c r="Y31" s="89" t="s">
        <v>549</v>
      </c>
      <c r="Z31" s="89" t="s">
        <v>549</v>
      </c>
    </row>
    <row r="32" spans="1:28" ht="30" x14ac:dyDescent="0.25">
      <c r="A32" s="91" t="s">
        <v>366</v>
      </c>
      <c r="B32" s="201" t="s">
        <v>549</v>
      </c>
      <c r="C32" s="89" t="s">
        <v>373</v>
      </c>
      <c r="D32" s="89" t="s">
        <v>374</v>
      </c>
      <c r="E32" s="89" t="s">
        <v>375</v>
      </c>
      <c r="F32" s="89" t="s">
        <v>376</v>
      </c>
      <c r="G32" s="89" t="s">
        <v>377</v>
      </c>
      <c r="H32" s="89" t="s">
        <v>249</v>
      </c>
      <c r="I32" s="89" t="s">
        <v>378</v>
      </c>
      <c r="J32" s="89" t="s">
        <v>379</v>
      </c>
      <c r="K32" s="89" t="s">
        <v>549</v>
      </c>
      <c r="L32" s="89" t="s">
        <v>549</v>
      </c>
      <c r="M32" s="89" t="s">
        <v>549</v>
      </c>
      <c r="N32" s="89" t="s">
        <v>549</v>
      </c>
      <c r="O32" s="89" t="s">
        <v>549</v>
      </c>
      <c r="P32" s="89" t="s">
        <v>549</v>
      </c>
      <c r="Q32" s="89" t="s">
        <v>549</v>
      </c>
      <c r="R32" s="89" t="s">
        <v>549</v>
      </c>
      <c r="S32" s="89" t="s">
        <v>549</v>
      </c>
      <c r="T32" s="89" t="s">
        <v>549</v>
      </c>
      <c r="U32" s="89" t="s">
        <v>549</v>
      </c>
      <c r="V32" s="89" t="s">
        <v>549</v>
      </c>
      <c r="W32" s="89" t="s">
        <v>549</v>
      </c>
      <c r="X32" s="89" t="s">
        <v>549</v>
      </c>
      <c r="Y32" s="89" t="s">
        <v>549</v>
      </c>
      <c r="Z32" s="89" t="s">
        <v>549</v>
      </c>
    </row>
    <row r="33" spans="1:26" x14ac:dyDescent="0.25">
      <c r="A33" s="201" t="s">
        <v>549</v>
      </c>
      <c r="B33" s="201" t="s">
        <v>549</v>
      </c>
      <c r="C33" s="89" t="s">
        <v>549</v>
      </c>
      <c r="D33" s="89" t="s">
        <v>549</v>
      </c>
      <c r="E33" s="89" t="s">
        <v>549</v>
      </c>
      <c r="F33" s="89" t="s">
        <v>549</v>
      </c>
      <c r="G33" s="89" t="s">
        <v>549</v>
      </c>
      <c r="H33" s="89" t="s">
        <v>549</v>
      </c>
      <c r="I33" s="89" t="s">
        <v>549</v>
      </c>
      <c r="J33" s="89" t="s">
        <v>549</v>
      </c>
      <c r="K33" s="89" t="s">
        <v>549</v>
      </c>
      <c r="L33" s="89" t="s">
        <v>549</v>
      </c>
      <c r="M33" s="89" t="s">
        <v>549</v>
      </c>
      <c r="N33" s="89" t="s">
        <v>549</v>
      </c>
      <c r="O33" s="89" t="s">
        <v>549</v>
      </c>
      <c r="P33" s="89" t="s">
        <v>549</v>
      </c>
      <c r="Q33" s="89" t="s">
        <v>549</v>
      </c>
      <c r="R33" s="89" t="s">
        <v>549</v>
      </c>
      <c r="S33" s="89" t="s">
        <v>549</v>
      </c>
      <c r="T33" s="89" t="s">
        <v>549</v>
      </c>
      <c r="U33" s="89" t="s">
        <v>549</v>
      </c>
      <c r="V33" s="89" t="s">
        <v>549</v>
      </c>
      <c r="W33" s="89" t="s">
        <v>549</v>
      </c>
      <c r="X33" s="89" t="s">
        <v>549</v>
      </c>
      <c r="Y33" s="89" t="s">
        <v>549</v>
      </c>
      <c r="Z33" s="89" t="s">
        <v>549</v>
      </c>
    </row>
    <row r="35" spans="1:26" ht="32.25" customHeight="1" x14ac:dyDescent="0.25">
      <c r="A35" s="292" t="s">
        <v>570</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66</v>
      </c>
    </row>
    <row r="2" spans="1:28" s="10" customFormat="1" ht="18.75" customHeight="1" x14ac:dyDescent="0.25">
      <c r="A2" s="16"/>
      <c r="B2" s="16"/>
      <c r="O2" s="182" t="s">
        <v>10</v>
      </c>
    </row>
    <row r="3" spans="1:28" s="10" customFormat="1" ht="15.75" x14ac:dyDescent="0.25">
      <c r="A3" s="15"/>
      <c r="B3" s="15"/>
      <c r="O3" s="182" t="s">
        <v>543</v>
      </c>
    </row>
    <row r="4" spans="1:28" s="10" customFormat="1" ht="18.75" x14ac:dyDescent="0.3">
      <c r="A4" s="15"/>
      <c r="B4" s="15"/>
      <c r="L4" s="13"/>
    </row>
    <row r="5" spans="1:28" s="10" customFormat="1" ht="15.75" x14ac:dyDescent="0.2">
      <c r="A5" s="253" t="s">
        <v>558</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57" t="s">
        <v>9</v>
      </c>
      <c r="B7" s="257"/>
      <c r="C7" s="257"/>
      <c r="D7" s="257"/>
      <c r="E7" s="257"/>
      <c r="F7" s="257"/>
      <c r="G7" s="257"/>
      <c r="H7" s="257"/>
      <c r="I7" s="257"/>
      <c r="J7" s="257"/>
      <c r="K7" s="257"/>
      <c r="L7" s="257"/>
      <c r="M7" s="257"/>
      <c r="N7" s="257"/>
      <c r="O7" s="257"/>
      <c r="P7" s="11"/>
      <c r="Q7" s="11"/>
      <c r="R7" s="11"/>
      <c r="S7" s="11"/>
      <c r="T7" s="11"/>
      <c r="U7" s="11"/>
      <c r="V7" s="11"/>
      <c r="W7" s="11"/>
      <c r="X7" s="11"/>
      <c r="Y7" s="11"/>
      <c r="Z7" s="11"/>
    </row>
    <row r="8" spans="1:28" s="10" customFormat="1" ht="18.75" x14ac:dyDescent="0.2">
      <c r="A8" s="257"/>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6" t="s">
        <v>556</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10" customFormat="1" ht="18.75" x14ac:dyDescent="0.2">
      <c r="A10" s="254"/>
      <c r="B10" s="254"/>
      <c r="C10" s="254"/>
      <c r="D10" s="254"/>
      <c r="E10" s="254"/>
      <c r="F10" s="254"/>
      <c r="G10" s="254"/>
      <c r="H10" s="254"/>
      <c r="I10" s="254"/>
      <c r="J10" s="254"/>
      <c r="K10" s="254"/>
      <c r="L10" s="254"/>
      <c r="M10" s="254"/>
      <c r="N10" s="254"/>
      <c r="O10" s="254"/>
      <c r="P10" s="11"/>
      <c r="Q10" s="11"/>
      <c r="R10" s="11"/>
      <c r="S10" s="11"/>
      <c r="T10" s="11"/>
      <c r="U10" s="11"/>
      <c r="V10" s="11"/>
      <c r="W10" s="11"/>
      <c r="X10" s="11"/>
      <c r="Y10" s="11"/>
      <c r="Z10" s="11"/>
    </row>
    <row r="11" spans="1:28" s="10" customFormat="1" ht="18.75" x14ac:dyDescent="0.2">
      <c r="A11" s="257"/>
      <c r="B11" s="257"/>
      <c r="C11" s="257"/>
      <c r="D11" s="257"/>
      <c r="E11" s="257"/>
      <c r="F11" s="257"/>
      <c r="G11" s="257"/>
      <c r="H11" s="257"/>
      <c r="I11" s="257"/>
      <c r="J11" s="257"/>
      <c r="K11" s="257"/>
      <c r="L11" s="257"/>
      <c r="M11" s="257"/>
      <c r="N11" s="257"/>
      <c r="O11" s="257"/>
      <c r="P11" s="11"/>
      <c r="Q11" s="11"/>
      <c r="R11" s="11"/>
      <c r="S11" s="11"/>
      <c r="T11" s="11"/>
      <c r="U11" s="11"/>
      <c r="V11" s="11"/>
      <c r="W11" s="11"/>
      <c r="X11" s="11"/>
      <c r="Y11" s="11"/>
      <c r="Z11" s="11"/>
    </row>
    <row r="12" spans="1:28" s="10" customFormat="1" ht="18.75" x14ac:dyDescent="0.2">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10" customFormat="1" ht="18.75" x14ac:dyDescent="0.2">
      <c r="A13" s="254" t="s">
        <v>8</v>
      </c>
      <c r="B13" s="254"/>
      <c r="C13" s="254"/>
      <c r="D13" s="254"/>
      <c r="E13" s="254"/>
      <c r="F13" s="254"/>
      <c r="G13" s="254"/>
      <c r="H13" s="254"/>
      <c r="I13" s="254"/>
      <c r="J13" s="254"/>
      <c r="K13" s="254"/>
      <c r="L13" s="254"/>
      <c r="M13" s="254"/>
      <c r="N13" s="254"/>
      <c r="O13" s="254"/>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40.5" customHeight="1" x14ac:dyDescent="0.2">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4" t="s">
        <v>7</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0" t="s">
        <v>508</v>
      </c>
      <c r="B18" s="300"/>
      <c r="C18" s="300"/>
      <c r="D18" s="300"/>
      <c r="E18" s="300"/>
      <c r="F18" s="300"/>
      <c r="G18" s="300"/>
      <c r="H18" s="300"/>
      <c r="I18" s="300"/>
      <c r="J18" s="300"/>
      <c r="K18" s="300"/>
      <c r="L18" s="300"/>
      <c r="M18" s="300"/>
      <c r="N18" s="300"/>
      <c r="O18" s="300"/>
      <c r="P18" s="5"/>
      <c r="Q18" s="5"/>
      <c r="R18" s="5"/>
      <c r="S18" s="5"/>
      <c r="T18" s="5"/>
      <c r="U18" s="5"/>
      <c r="V18" s="5"/>
      <c r="W18" s="5"/>
      <c r="X18" s="5"/>
      <c r="Y18" s="5"/>
      <c r="Z18" s="5"/>
    </row>
    <row r="19" spans="1:26" s="2" customFormat="1" ht="78" customHeight="1" x14ac:dyDescent="0.2">
      <c r="A19" s="261" t="s">
        <v>6</v>
      </c>
      <c r="B19" s="261" t="s">
        <v>85</v>
      </c>
      <c r="C19" s="261" t="s">
        <v>84</v>
      </c>
      <c r="D19" s="261" t="s">
        <v>73</v>
      </c>
      <c r="E19" s="301" t="s">
        <v>83</v>
      </c>
      <c r="F19" s="302"/>
      <c r="G19" s="302"/>
      <c r="H19" s="302"/>
      <c r="I19" s="303"/>
      <c r="J19" s="261" t="s">
        <v>82</v>
      </c>
      <c r="K19" s="261"/>
      <c r="L19" s="261"/>
      <c r="M19" s="261"/>
      <c r="N19" s="261"/>
      <c r="O19" s="261"/>
      <c r="P19" s="3"/>
      <c r="Q19" s="3"/>
      <c r="R19" s="3"/>
      <c r="S19" s="3"/>
      <c r="T19" s="3"/>
      <c r="U19" s="3"/>
      <c r="V19" s="3"/>
      <c r="W19" s="3"/>
    </row>
    <row r="20" spans="1:26" s="2" customFormat="1" ht="51" customHeight="1" x14ac:dyDescent="0.2">
      <c r="A20" s="261"/>
      <c r="B20" s="261"/>
      <c r="C20" s="261"/>
      <c r="D20" s="261"/>
      <c r="E20" s="34" t="s">
        <v>81</v>
      </c>
      <c r="F20" s="34" t="s">
        <v>80</v>
      </c>
      <c r="G20" s="34" t="s">
        <v>79</v>
      </c>
      <c r="H20" s="34" t="s">
        <v>78</v>
      </c>
      <c r="I20" s="34" t="s">
        <v>77</v>
      </c>
      <c r="J20" s="34" t="s">
        <v>76</v>
      </c>
      <c r="K20" s="34" t="s">
        <v>5</v>
      </c>
      <c r="L20" s="40" t="s">
        <v>4</v>
      </c>
      <c r="M20" s="39" t="s">
        <v>245</v>
      </c>
      <c r="N20" s="39" t="s">
        <v>75</v>
      </c>
      <c r="O20" s="39" t="s">
        <v>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549</v>
      </c>
      <c r="B22" s="203" t="s">
        <v>549</v>
      </c>
      <c r="C22" s="203" t="s">
        <v>549</v>
      </c>
      <c r="D22" s="203" t="s">
        <v>549</v>
      </c>
      <c r="E22" s="203" t="s">
        <v>549</v>
      </c>
      <c r="F22" s="203" t="s">
        <v>549</v>
      </c>
      <c r="G22" s="203" t="s">
        <v>549</v>
      </c>
      <c r="H22" s="203" t="s">
        <v>549</v>
      </c>
      <c r="I22" s="203" t="s">
        <v>549</v>
      </c>
      <c r="J22" s="203" t="s">
        <v>549</v>
      </c>
      <c r="K22" s="203" t="s">
        <v>549</v>
      </c>
      <c r="L22" s="203" t="s">
        <v>549</v>
      </c>
      <c r="M22" s="203" t="s">
        <v>549</v>
      </c>
      <c r="N22" s="203" t="s">
        <v>549</v>
      </c>
      <c r="O22" s="203" t="s">
        <v>549</v>
      </c>
      <c r="P22" s="26"/>
      <c r="Q22" s="26"/>
      <c r="R22" s="26"/>
      <c r="S22" s="26"/>
      <c r="T22" s="26"/>
      <c r="U22" s="26"/>
      <c r="V22" s="25"/>
      <c r="W22" s="25"/>
      <c r="X22" s="25"/>
      <c r="Y22" s="25"/>
      <c r="Z22" s="25"/>
    </row>
    <row r="23" spans="1:26" ht="15.75" x14ac:dyDescent="0.25">
      <c r="A23" s="203" t="s">
        <v>549</v>
      </c>
      <c r="B23" s="203" t="s">
        <v>549</v>
      </c>
      <c r="C23" s="203" t="s">
        <v>549</v>
      </c>
      <c r="D23" s="203" t="s">
        <v>549</v>
      </c>
      <c r="E23" s="203" t="s">
        <v>549</v>
      </c>
      <c r="F23" s="203" t="s">
        <v>549</v>
      </c>
      <c r="G23" s="203" t="s">
        <v>549</v>
      </c>
      <c r="H23" s="203" t="s">
        <v>549</v>
      </c>
      <c r="I23" s="203" t="s">
        <v>549</v>
      </c>
      <c r="J23" s="203" t="s">
        <v>549</v>
      </c>
      <c r="K23" s="203" t="s">
        <v>549</v>
      </c>
      <c r="L23" s="203" t="s">
        <v>549</v>
      </c>
      <c r="M23" s="203" t="s">
        <v>549</v>
      </c>
      <c r="N23" s="203" t="s">
        <v>549</v>
      </c>
      <c r="O23" s="203" t="s">
        <v>549</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571</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93"/>
  <sheetViews>
    <sheetView view="pageBreakPreview" zoomScale="60"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4" width="13.42578125" style="101" customWidth="1"/>
    <col min="45" max="16384" width="9.140625" style="101"/>
  </cols>
  <sheetData>
    <row r="1" spans="1:44" s="10" customFormat="1" ht="18.75" customHeight="1" x14ac:dyDescent="0.2">
      <c r="A1" s="16"/>
      <c r="I1" s="14"/>
      <c r="J1" s="14"/>
      <c r="K1" s="33" t="s">
        <v>66</v>
      </c>
      <c r="AR1" s="181" t="s">
        <v>66</v>
      </c>
    </row>
    <row r="2" spans="1:44" s="10" customFormat="1" ht="18.75" customHeight="1" x14ac:dyDescent="0.3">
      <c r="A2" s="16"/>
      <c r="I2" s="14"/>
      <c r="J2" s="14"/>
      <c r="K2" s="13" t="s">
        <v>10</v>
      </c>
      <c r="AR2" s="182" t="s">
        <v>10</v>
      </c>
    </row>
    <row r="3" spans="1:44" s="10" customFormat="1" ht="18.75" x14ac:dyDescent="0.3">
      <c r="A3" s="15"/>
      <c r="I3" s="14"/>
      <c r="J3" s="14"/>
      <c r="K3" s="13" t="s">
        <v>65</v>
      </c>
      <c r="AR3" s="182" t="s">
        <v>543</v>
      </c>
    </row>
    <row r="4" spans="1:44" s="10" customFormat="1" ht="18.75" x14ac:dyDescent="0.3">
      <c r="A4" s="15"/>
      <c r="I4" s="14"/>
      <c r="J4" s="14"/>
      <c r="K4" s="13"/>
    </row>
    <row r="5" spans="1:44" s="10" customFormat="1" ht="18.75" customHeight="1" x14ac:dyDescent="0.2">
      <c r="A5" s="253" t="s">
        <v>558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225"/>
      <c r="B8" s="225"/>
      <c r="C8" s="225"/>
      <c r="D8" s="225"/>
      <c r="E8" s="225"/>
      <c r="F8" s="225"/>
      <c r="G8" s="225"/>
      <c r="H8" s="225"/>
      <c r="I8" s="225"/>
      <c r="J8" s="225"/>
      <c r="K8" s="225"/>
      <c r="L8" s="159"/>
      <c r="M8" s="159"/>
      <c r="N8" s="159"/>
      <c r="O8" s="159"/>
      <c r="P8" s="159"/>
      <c r="Q8" s="159"/>
      <c r="R8" s="159"/>
      <c r="S8" s="159"/>
      <c r="T8" s="159"/>
      <c r="U8" s="159"/>
      <c r="V8" s="159"/>
      <c r="W8" s="159"/>
      <c r="X8" s="159"/>
      <c r="Y8" s="159"/>
    </row>
    <row r="9" spans="1:44" s="10" customFormat="1" ht="18.75" customHeight="1" x14ac:dyDescent="0.2">
      <c r="A9" s="256" t="s">
        <v>556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0" customFormat="1" ht="18.75" customHeight="1" x14ac:dyDescent="0.2">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customHeight="1" x14ac:dyDescent="0.2">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row>
    <row r="12" spans="1:44" s="10" customFormat="1" ht="18.75" customHeight="1" x14ac:dyDescent="0.2">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row>
    <row r="14" spans="1:44" s="2" customFormat="1" ht="61.5" customHeight="1" x14ac:dyDescent="0.2">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row>
    <row r="15" spans="1:44"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227"/>
      <c r="U16" s="227"/>
      <c r="V16" s="227"/>
    </row>
    <row r="17" spans="1:44" s="2" customFormat="1" ht="1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4" ht="18.75" x14ac:dyDescent="0.25">
      <c r="AO18" s="118"/>
      <c r="AP18" s="118"/>
      <c r="AQ18" s="118"/>
      <c r="AR18" s="33"/>
    </row>
    <row r="19" spans="1:44" ht="18.75" x14ac:dyDescent="0.3">
      <c r="AO19" s="118"/>
      <c r="AP19" s="118"/>
      <c r="AQ19" s="118"/>
      <c r="AR19" s="13"/>
    </row>
    <row r="20" spans="1:44" ht="15.75" x14ac:dyDescent="0.25">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row>
    <row r="21" spans="1:44" ht="14.25" customHeight="1" thickBot="1" x14ac:dyDescent="0.3">
      <c r="A21" s="354" t="s">
        <v>362</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t="s">
        <v>1</v>
      </c>
      <c r="AL21" s="354"/>
      <c r="AM21" s="102"/>
      <c r="AN21" s="102"/>
      <c r="AO21" s="116"/>
      <c r="AP21" s="116"/>
      <c r="AQ21" s="116"/>
      <c r="AR21" s="116"/>
    </row>
    <row r="22" spans="1:44" ht="12.75" customHeight="1" x14ac:dyDescent="0.25">
      <c r="A22" s="352" t="s">
        <v>361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04" t="s">
        <v>549</v>
      </c>
      <c r="AL22" s="304"/>
      <c r="AM22" s="103"/>
      <c r="AN22" s="355" t="s">
        <v>360</v>
      </c>
      <c r="AO22" s="355"/>
      <c r="AP22" s="355"/>
      <c r="AQ22" s="356"/>
      <c r="AR22" s="356"/>
    </row>
    <row r="23" spans="1:44" ht="17.25" customHeight="1" x14ac:dyDescent="0.25">
      <c r="A23" s="306" t="s">
        <v>359</v>
      </c>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4" t="s">
        <v>549</v>
      </c>
      <c r="AL23" s="304"/>
      <c r="AM23" s="103"/>
      <c r="AN23" s="362" t="s">
        <v>358</v>
      </c>
      <c r="AO23" s="363"/>
      <c r="AP23" s="364"/>
      <c r="AQ23" s="304" t="s">
        <v>549</v>
      </c>
      <c r="AR23" s="304"/>
    </row>
    <row r="24" spans="1:44" ht="17.25" customHeight="1" x14ac:dyDescent="0.25">
      <c r="A24" s="306" t="s">
        <v>357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4" t="s">
        <v>549</v>
      </c>
      <c r="AL24" s="304"/>
      <c r="AM24" s="103"/>
      <c r="AN24" s="362" t="s">
        <v>356</v>
      </c>
      <c r="AO24" s="363"/>
      <c r="AP24" s="364"/>
      <c r="AQ24" s="304" t="s">
        <v>549</v>
      </c>
      <c r="AR24" s="304"/>
    </row>
    <row r="25" spans="1:44" ht="27.75" customHeight="1" thickBot="1" x14ac:dyDescent="0.3">
      <c r="A25" s="365" t="s">
        <v>355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7"/>
      <c r="AK25" s="304" t="s">
        <v>549</v>
      </c>
      <c r="AL25" s="304"/>
      <c r="AM25" s="103"/>
      <c r="AN25" s="368" t="s">
        <v>354</v>
      </c>
      <c r="AO25" s="369"/>
      <c r="AP25" s="370"/>
      <c r="AQ25" s="304" t="s">
        <v>549</v>
      </c>
      <c r="AR25" s="304"/>
    </row>
    <row r="26" spans="1:44" ht="17.25" customHeight="1" x14ac:dyDescent="0.25">
      <c r="A26" s="357" t="s">
        <v>353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04" t="s">
        <v>549</v>
      </c>
      <c r="AL26" s="304"/>
      <c r="AM26" s="103"/>
      <c r="AN26" s="360"/>
      <c r="AO26" s="361"/>
      <c r="AP26" s="361"/>
      <c r="AQ26" s="329"/>
      <c r="AR26" s="330"/>
    </row>
    <row r="27" spans="1:44" ht="17.25" customHeight="1" x14ac:dyDescent="0.25">
      <c r="A27" s="306" t="s">
        <v>352</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4" t="s">
        <v>549</v>
      </c>
      <c r="AL27" s="304"/>
      <c r="AM27" s="103"/>
    </row>
    <row r="28" spans="1:44" ht="17.25" customHeight="1" x14ac:dyDescent="0.25">
      <c r="A28" s="306" t="s">
        <v>351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4" t="s">
        <v>549</v>
      </c>
      <c r="AL28" s="304"/>
      <c r="AM28" s="103"/>
      <c r="AN28" s="103"/>
      <c r="AO28" s="115"/>
      <c r="AP28" s="115"/>
      <c r="AQ28" s="115"/>
      <c r="AR28" s="115"/>
    </row>
    <row r="29" spans="1:44" ht="17.25" customHeight="1" x14ac:dyDescent="0.25">
      <c r="A29" s="306" t="s">
        <v>326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4" t="s">
        <v>549</v>
      </c>
      <c r="AL29" s="304"/>
      <c r="AM29" s="103"/>
      <c r="AN29" s="103"/>
      <c r="AO29" s="103"/>
      <c r="AP29" s="103"/>
      <c r="AQ29" s="103"/>
      <c r="AR29" s="103"/>
    </row>
    <row r="30" spans="1:44" ht="17.25" customHeight="1" x14ac:dyDescent="0.25">
      <c r="A30" s="306" t="s">
        <v>350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4" t="s">
        <v>549</v>
      </c>
      <c r="AL30" s="304"/>
      <c r="AM30" s="103"/>
      <c r="AN30" s="103"/>
      <c r="AO30" s="103"/>
      <c r="AP30" s="103"/>
      <c r="AQ30" s="103"/>
      <c r="AR30" s="103"/>
    </row>
    <row r="31" spans="1:44" ht="17.25" customHeight="1" x14ac:dyDescent="0.25">
      <c r="A31" s="306" t="s">
        <v>349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4" t="s">
        <v>549</v>
      </c>
      <c r="AL31" s="304"/>
      <c r="AM31" s="103"/>
      <c r="AN31" s="103"/>
      <c r="AO31" s="103"/>
      <c r="AP31" s="103"/>
      <c r="AQ31" s="103"/>
      <c r="AR31" s="103"/>
    </row>
    <row r="32" spans="1:44" ht="17.25" customHeight="1" x14ac:dyDescent="0.25">
      <c r="A32" s="306"/>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4" t="s">
        <v>549</v>
      </c>
      <c r="AL32" s="304"/>
      <c r="AM32" s="103"/>
      <c r="AN32" s="103"/>
      <c r="AO32" s="103"/>
      <c r="AP32" s="103"/>
      <c r="AQ32" s="103"/>
      <c r="AR32" s="103"/>
    </row>
    <row r="33" spans="1:44" ht="17.25" customHeight="1" thickBot="1" x14ac:dyDescent="0.3">
      <c r="A33" s="339" t="s">
        <v>317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04" t="s">
        <v>549</v>
      </c>
      <c r="AL33" s="304"/>
      <c r="AM33" s="103"/>
      <c r="AN33" s="103"/>
      <c r="AO33" s="103"/>
      <c r="AP33" s="103"/>
      <c r="AQ33" s="103"/>
      <c r="AR33" s="103"/>
    </row>
    <row r="34" spans="1:44" ht="17.25" customHeight="1" x14ac:dyDescent="0.25">
      <c r="A34" s="352"/>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27"/>
      <c r="AL34" s="327"/>
      <c r="AM34" s="103"/>
      <c r="AN34" s="103"/>
      <c r="AO34" s="103"/>
      <c r="AP34" s="103"/>
      <c r="AQ34" s="103"/>
      <c r="AR34" s="103"/>
    </row>
    <row r="35" spans="1:44" ht="17.25" customHeight="1" x14ac:dyDescent="0.25">
      <c r="A35" s="306" t="s">
        <v>348</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4" t="s">
        <v>549</v>
      </c>
      <c r="AL35" s="304"/>
      <c r="AM35" s="103"/>
      <c r="AN35" s="103"/>
      <c r="AO35" s="103"/>
      <c r="AP35" s="103"/>
      <c r="AQ35" s="103"/>
      <c r="AR35" s="103"/>
    </row>
    <row r="36" spans="1:44" ht="17.25" customHeight="1" thickBot="1" x14ac:dyDescent="0.3">
      <c r="A36" s="339" t="s">
        <v>347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04" t="s">
        <v>549</v>
      </c>
      <c r="AL36" s="304"/>
      <c r="AM36" s="103"/>
      <c r="AN36" s="103"/>
      <c r="AO36" s="103"/>
      <c r="AP36" s="103"/>
      <c r="AQ36" s="103"/>
      <c r="AR36" s="103"/>
    </row>
    <row r="37" spans="1:44" ht="17.25" customHeight="1" x14ac:dyDescent="0.25">
      <c r="A37" s="352" t="s">
        <v>346</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04" t="s">
        <v>549</v>
      </c>
      <c r="AL37" s="304"/>
      <c r="AM37" s="103"/>
      <c r="AN37" s="103"/>
      <c r="AO37" s="103"/>
      <c r="AP37" s="103"/>
      <c r="AQ37" s="103"/>
      <c r="AR37" s="103"/>
    </row>
    <row r="38" spans="1:44" ht="17.25" customHeight="1" x14ac:dyDescent="0.25">
      <c r="A38" s="306" t="s">
        <v>345</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4" t="s">
        <v>549</v>
      </c>
      <c r="AL38" s="304"/>
      <c r="AM38" s="103"/>
      <c r="AN38" s="103"/>
      <c r="AO38" s="103"/>
      <c r="AP38" s="103"/>
      <c r="AQ38" s="103"/>
      <c r="AR38" s="103"/>
    </row>
    <row r="39" spans="1:44" ht="17.25" customHeight="1" x14ac:dyDescent="0.25">
      <c r="A39" s="306" t="s">
        <v>344</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4" t="s">
        <v>549</v>
      </c>
      <c r="AL39" s="304"/>
      <c r="AM39" s="103"/>
      <c r="AN39" s="103"/>
      <c r="AO39" s="103"/>
      <c r="AP39" s="103"/>
      <c r="AQ39" s="103"/>
      <c r="AR39" s="103"/>
    </row>
    <row r="40" spans="1:44" ht="17.25" customHeight="1" x14ac:dyDescent="0.25">
      <c r="A40" s="306" t="s">
        <v>343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4" t="s">
        <v>549</v>
      </c>
      <c r="AL40" s="304"/>
      <c r="AM40" s="103"/>
      <c r="AN40" s="103"/>
      <c r="AO40" s="103"/>
      <c r="AP40" s="103"/>
      <c r="AQ40" s="103"/>
      <c r="AR40" s="103"/>
    </row>
    <row r="41" spans="1:44" ht="17.25" customHeight="1" x14ac:dyDescent="0.25">
      <c r="A41" s="306" t="s">
        <v>342</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4" t="s">
        <v>549</v>
      </c>
      <c r="AL41" s="304"/>
      <c r="AM41" s="103"/>
      <c r="AN41" s="103"/>
      <c r="AO41" s="103"/>
      <c r="AP41" s="103"/>
      <c r="AQ41" s="103"/>
      <c r="AR41" s="103"/>
    </row>
    <row r="42" spans="1:44" ht="17.25" customHeight="1" x14ac:dyDescent="0.25">
      <c r="A42" s="306" t="s">
        <v>341</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4" t="s">
        <v>549</v>
      </c>
      <c r="AL42" s="304"/>
      <c r="AM42" s="103"/>
      <c r="AN42" s="103"/>
      <c r="AO42" s="103"/>
      <c r="AP42" s="103"/>
      <c r="AQ42" s="103"/>
      <c r="AR42" s="103"/>
    </row>
    <row r="43" spans="1:44" ht="17.25" customHeight="1" thickBot="1" x14ac:dyDescent="0.3">
      <c r="A43" s="347" t="s">
        <v>340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04" t="s">
        <v>549</v>
      </c>
      <c r="AL43" s="304"/>
      <c r="AM43" s="103"/>
      <c r="AN43" s="103"/>
      <c r="AO43" s="103"/>
      <c r="AP43" s="103"/>
      <c r="AQ43" s="103"/>
      <c r="AR43" s="103"/>
    </row>
    <row r="44" spans="1:44" ht="24" customHeight="1" x14ac:dyDescent="0.25">
      <c r="A44" s="349" t="s">
        <v>339</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04" t="s">
        <v>549</v>
      </c>
      <c r="AL44" s="304"/>
      <c r="AM44" s="304" t="s">
        <v>549</v>
      </c>
      <c r="AN44" s="304"/>
      <c r="AO44" s="304" t="s">
        <v>549</v>
      </c>
      <c r="AP44" s="304"/>
      <c r="AQ44" s="304" t="s">
        <v>549</v>
      </c>
      <c r="AR44" s="304"/>
    </row>
    <row r="45" spans="1:44" ht="12" customHeight="1" x14ac:dyDescent="0.25">
      <c r="A45" s="306" t="s">
        <v>338</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4" t="s">
        <v>549</v>
      </c>
      <c r="AL45" s="304"/>
      <c r="AM45" s="304" t="s">
        <v>549</v>
      </c>
      <c r="AN45" s="304"/>
      <c r="AO45" s="304" t="s">
        <v>549</v>
      </c>
      <c r="AP45" s="304"/>
      <c r="AQ45" s="304" t="s">
        <v>549</v>
      </c>
      <c r="AR45" s="304"/>
    </row>
    <row r="46" spans="1:44" ht="12" customHeight="1" x14ac:dyDescent="0.25">
      <c r="A46" s="306" t="s">
        <v>337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4" t="s">
        <v>549</v>
      </c>
      <c r="AL46" s="304"/>
      <c r="AM46" s="304" t="s">
        <v>549</v>
      </c>
      <c r="AN46" s="304"/>
      <c r="AO46" s="304" t="s">
        <v>549</v>
      </c>
      <c r="AP46" s="304"/>
      <c r="AQ46" s="304" t="s">
        <v>549</v>
      </c>
      <c r="AR46" s="304"/>
    </row>
    <row r="47" spans="1:44" ht="12" customHeight="1" thickBot="1" x14ac:dyDescent="0.3">
      <c r="A47" s="339" t="s">
        <v>336</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04" t="s">
        <v>549</v>
      </c>
      <c r="AL47" s="304"/>
      <c r="AM47" s="304" t="s">
        <v>549</v>
      </c>
      <c r="AN47" s="304"/>
      <c r="AO47" s="304" t="s">
        <v>549</v>
      </c>
      <c r="AP47" s="304"/>
      <c r="AQ47" s="304" t="s">
        <v>549</v>
      </c>
      <c r="AR47" s="304"/>
    </row>
    <row r="48" spans="1:44" ht="6.75" customHeight="1" thickBo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2"/>
      <c r="AN48" s="112"/>
      <c r="AO48" s="113"/>
      <c r="AP48" s="113"/>
      <c r="AQ48" s="111"/>
    </row>
    <row r="49" spans="1:44" ht="24" customHeight="1" x14ac:dyDescent="0.25">
      <c r="A49" s="325" t="s">
        <v>335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6" t="s">
        <v>549</v>
      </c>
      <c r="AL49" s="346"/>
      <c r="AM49" s="346" t="s">
        <v>549</v>
      </c>
      <c r="AN49" s="346"/>
      <c r="AO49" s="248" t="s">
        <v>549</v>
      </c>
      <c r="AP49" s="248" t="s">
        <v>549</v>
      </c>
      <c r="AQ49" s="248" t="s">
        <v>549</v>
      </c>
      <c r="AR49" s="249" t="s">
        <v>549</v>
      </c>
    </row>
    <row r="50" spans="1:44" ht="11.25" customHeight="1" x14ac:dyDescent="0.25">
      <c r="A50" s="343" t="s">
        <v>334</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04" t="s">
        <v>549</v>
      </c>
      <c r="AL50" s="304"/>
      <c r="AM50" s="345" t="s">
        <v>549</v>
      </c>
      <c r="AN50" s="345"/>
      <c r="AO50" s="247" t="str">
        <f>AM51</f>
        <v>нд</v>
      </c>
      <c r="AP50" s="247" t="s">
        <v>549</v>
      </c>
      <c r="AQ50" s="239" t="s">
        <v>549</v>
      </c>
      <c r="AR50" s="250" t="s">
        <v>549</v>
      </c>
    </row>
    <row r="51" spans="1:44" ht="12" customHeight="1" x14ac:dyDescent="0.25">
      <c r="A51" s="306" t="s">
        <v>333</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4" t="s">
        <v>549</v>
      </c>
      <c r="AL51" s="304"/>
      <c r="AM51" s="338" t="s">
        <v>549</v>
      </c>
      <c r="AN51" s="338"/>
      <c r="AO51" s="245" t="s">
        <v>549</v>
      </c>
      <c r="AP51" s="245" t="s">
        <v>549</v>
      </c>
      <c r="AQ51" s="240" t="s">
        <v>549</v>
      </c>
      <c r="AR51" s="251" t="s">
        <v>549</v>
      </c>
    </row>
    <row r="52" spans="1:44" ht="12" customHeight="1" x14ac:dyDescent="0.25">
      <c r="A52" s="306" t="s">
        <v>332</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4" t="s">
        <v>549</v>
      </c>
      <c r="AL52" s="304"/>
      <c r="AM52" s="338" t="s">
        <v>549</v>
      </c>
      <c r="AN52" s="338"/>
      <c r="AO52" s="245" t="s">
        <v>549</v>
      </c>
      <c r="AP52" s="245" t="s">
        <v>549</v>
      </c>
      <c r="AQ52" s="240" t="s">
        <v>549</v>
      </c>
      <c r="AR52" s="251" t="s">
        <v>549</v>
      </c>
    </row>
    <row r="53" spans="1:44" ht="12" customHeight="1" thickBot="1" x14ac:dyDescent="0.3">
      <c r="A53" s="339" t="s">
        <v>331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t="s">
        <v>549</v>
      </c>
      <c r="AL53" s="341"/>
      <c r="AM53" s="342" t="s">
        <v>549</v>
      </c>
      <c r="AN53" s="342"/>
      <c r="AO53" s="246" t="s">
        <v>549</v>
      </c>
      <c r="AP53" s="246" t="s">
        <v>549</v>
      </c>
      <c r="AQ53" s="246" t="s">
        <v>549</v>
      </c>
      <c r="AR53" s="252" t="s">
        <v>549</v>
      </c>
    </row>
    <row r="54" spans="1:44" ht="6" customHeight="1" thickBot="1"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03"/>
      <c r="AN54" s="103"/>
      <c r="AO54" s="103"/>
      <c r="AP54" s="103"/>
      <c r="AQ54" s="103"/>
      <c r="AR54" s="103"/>
    </row>
    <row r="55" spans="1:44" ht="24" customHeight="1" x14ac:dyDescent="0.25">
      <c r="A55" s="325" t="s">
        <v>330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t="s">
        <v>549</v>
      </c>
      <c r="AL55" s="327"/>
      <c r="AM55" s="328" t="s">
        <v>549</v>
      </c>
      <c r="AN55" s="328"/>
      <c r="AO55" s="233" t="s">
        <v>549</v>
      </c>
      <c r="AP55" s="233" t="s">
        <v>549</v>
      </c>
      <c r="AQ55" s="233" t="s">
        <v>549</v>
      </c>
      <c r="AR55" s="233" t="s">
        <v>549</v>
      </c>
    </row>
    <row r="56" spans="1:44" ht="12.75" customHeight="1" x14ac:dyDescent="0.25">
      <c r="A56" s="336" t="s">
        <v>329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04" t="s">
        <v>549</v>
      </c>
      <c r="AL56" s="304"/>
      <c r="AM56" s="304" t="s">
        <v>549</v>
      </c>
      <c r="AN56" s="304"/>
      <c r="AO56" s="241" t="s">
        <v>549</v>
      </c>
      <c r="AP56" s="241" t="s">
        <v>549</v>
      </c>
      <c r="AQ56" s="241" t="s">
        <v>549</v>
      </c>
      <c r="AR56" s="238" t="s">
        <v>549</v>
      </c>
    </row>
    <row r="57" spans="1:44" ht="12" customHeight="1" x14ac:dyDescent="0.25">
      <c r="A57" s="306" t="s">
        <v>328</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4" t="s">
        <v>549</v>
      </c>
      <c r="AL57" s="304"/>
      <c r="AM57" s="304" t="s">
        <v>549</v>
      </c>
      <c r="AN57" s="304"/>
      <c r="AO57" s="241" t="s">
        <v>549</v>
      </c>
      <c r="AP57" s="241" t="s">
        <v>549</v>
      </c>
      <c r="AQ57" s="241" t="s">
        <v>549</v>
      </c>
      <c r="AR57" s="238" t="s">
        <v>549</v>
      </c>
    </row>
    <row r="58" spans="1:44" ht="12" customHeight="1" x14ac:dyDescent="0.25">
      <c r="A58" s="306" t="s">
        <v>327</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4" t="s">
        <v>549</v>
      </c>
      <c r="AL58" s="304"/>
      <c r="AM58" s="304" t="s">
        <v>549</v>
      </c>
      <c r="AN58" s="304"/>
      <c r="AO58" s="241" t="s">
        <v>549</v>
      </c>
      <c r="AP58" s="241" t="s">
        <v>549</v>
      </c>
      <c r="AQ58" s="241" t="s">
        <v>549</v>
      </c>
      <c r="AR58" s="238" t="s">
        <v>549</v>
      </c>
    </row>
    <row r="59" spans="1:44" ht="12" customHeight="1" x14ac:dyDescent="0.25">
      <c r="A59" s="306" t="s">
        <v>326</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4" t="s">
        <v>549</v>
      </c>
      <c r="AL59" s="304"/>
      <c r="AM59" s="304" t="s">
        <v>549</v>
      </c>
      <c r="AN59" s="304"/>
      <c r="AO59" s="241" t="s">
        <v>549</v>
      </c>
      <c r="AP59" s="241" t="s">
        <v>549</v>
      </c>
      <c r="AQ59" s="241" t="s">
        <v>549</v>
      </c>
      <c r="AR59" s="238" t="s">
        <v>549</v>
      </c>
    </row>
    <row r="60" spans="1:44" ht="9.75" customHeight="1" x14ac:dyDescent="0.25">
      <c r="A60" s="306"/>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34"/>
      <c r="AL60" s="334"/>
      <c r="AM60" s="334"/>
      <c r="AN60" s="334"/>
      <c r="AO60" s="231"/>
      <c r="AP60" s="231"/>
      <c r="AQ60" s="231"/>
      <c r="AR60" s="237"/>
    </row>
    <row r="61" spans="1:44" ht="9.75" customHeight="1" x14ac:dyDescent="0.25">
      <c r="A61" s="306"/>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34"/>
      <c r="AL61" s="334"/>
      <c r="AM61" s="334"/>
      <c r="AN61" s="334"/>
      <c r="AO61" s="231"/>
      <c r="AP61" s="231"/>
      <c r="AQ61" s="231"/>
      <c r="AR61" s="231"/>
    </row>
    <row r="62" spans="1:44"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35" t="s">
        <v>576</v>
      </c>
      <c r="AL62" s="335"/>
      <c r="AM62" s="335" t="s">
        <v>576</v>
      </c>
      <c r="AN62" s="335"/>
      <c r="AO62" s="235" t="s">
        <v>576</v>
      </c>
      <c r="AP62" s="235" t="s">
        <v>576</v>
      </c>
      <c r="AQ62" s="235" t="s">
        <v>576</v>
      </c>
      <c r="AR62" s="235" t="s">
        <v>576</v>
      </c>
    </row>
    <row r="63" spans="1:44" ht="27.75" customHeight="1" x14ac:dyDescent="0.25">
      <c r="A63" s="309" t="s">
        <v>324</v>
      </c>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1"/>
      <c r="AK63" s="329" t="s">
        <v>576</v>
      </c>
      <c r="AL63" s="330"/>
      <c r="AM63" s="329" t="s">
        <v>576</v>
      </c>
      <c r="AN63" s="330"/>
      <c r="AO63" s="244" t="s">
        <v>576</v>
      </c>
      <c r="AP63" s="244" t="s">
        <v>576</v>
      </c>
      <c r="AQ63" s="244" t="s">
        <v>576</v>
      </c>
      <c r="AR63" s="244" t="s">
        <v>576</v>
      </c>
    </row>
    <row r="64" spans="1:44" ht="11.25" customHeight="1" x14ac:dyDescent="0.25">
      <c r="A64" s="306" t="s">
        <v>319</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31" t="s">
        <v>576</v>
      </c>
      <c r="AL64" s="332"/>
      <c r="AM64" s="331" t="s">
        <v>576</v>
      </c>
      <c r="AN64" s="332"/>
      <c r="AO64" s="236" t="s">
        <v>576</v>
      </c>
      <c r="AP64" s="236" t="s">
        <v>576</v>
      </c>
      <c r="AQ64" s="236" t="s">
        <v>576</v>
      </c>
      <c r="AR64" s="236" t="s">
        <v>576</v>
      </c>
    </row>
    <row r="65" spans="1:44" ht="25.5" customHeight="1" x14ac:dyDescent="0.25">
      <c r="A65" s="309" t="s">
        <v>320</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1"/>
      <c r="AK65" s="329" t="s">
        <v>576</v>
      </c>
      <c r="AL65" s="330"/>
      <c r="AM65" s="329" t="s">
        <v>576</v>
      </c>
      <c r="AN65" s="330"/>
      <c r="AO65" s="244" t="s">
        <v>576</v>
      </c>
      <c r="AP65" s="244" t="s">
        <v>576</v>
      </c>
      <c r="AQ65" s="244" t="s">
        <v>576</v>
      </c>
      <c r="AR65" s="244" t="s">
        <v>576</v>
      </c>
    </row>
    <row r="66" spans="1:44" ht="12" customHeight="1" x14ac:dyDescent="0.25">
      <c r="A66" s="306" t="s">
        <v>318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31" t="str">
        <f>AK53</f>
        <v>нд</v>
      </c>
      <c r="AL66" s="332"/>
      <c r="AM66" s="333" t="s">
        <v>576</v>
      </c>
      <c r="AN66" s="332"/>
      <c r="AO66" s="236" t="s">
        <v>576</v>
      </c>
      <c r="AP66" s="236" t="s">
        <v>576</v>
      </c>
      <c r="AQ66" s="236" t="s">
        <v>576</v>
      </c>
      <c r="AR66" s="236" t="s">
        <v>576</v>
      </c>
    </row>
    <row r="67" spans="1:44" ht="12.75" customHeight="1" x14ac:dyDescent="0.25">
      <c r="A67" s="312" t="s">
        <v>323</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8" t="s">
        <v>576</v>
      </c>
      <c r="AL67" s="308"/>
      <c r="AM67" s="308" t="s">
        <v>576</v>
      </c>
      <c r="AN67" s="308"/>
      <c r="AO67" s="244" t="s">
        <v>576</v>
      </c>
      <c r="AP67" s="244" t="s">
        <v>576</v>
      </c>
      <c r="AQ67" s="244" t="s">
        <v>576</v>
      </c>
      <c r="AR67" s="244" t="s">
        <v>576</v>
      </c>
    </row>
    <row r="68" spans="1:44" ht="12" customHeight="1" x14ac:dyDescent="0.25">
      <c r="A68" s="306" t="s">
        <v>317</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8" t="s">
        <v>576</v>
      </c>
      <c r="AL68" s="308"/>
      <c r="AM68" s="308" t="s">
        <v>576</v>
      </c>
      <c r="AN68" s="308"/>
      <c r="AO68" s="244" t="s">
        <v>576</v>
      </c>
      <c r="AP68" s="244" t="s">
        <v>576</v>
      </c>
      <c r="AQ68" s="244" t="s">
        <v>576</v>
      </c>
      <c r="AR68" s="244" t="s">
        <v>576</v>
      </c>
    </row>
    <row r="69" spans="1:44" ht="12.75" customHeight="1" thickBot="1" x14ac:dyDescent="0.3">
      <c r="A69" s="322" t="s">
        <v>322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4"/>
      <c r="AK69" s="308" t="s">
        <v>576</v>
      </c>
      <c r="AL69" s="308"/>
      <c r="AM69" s="308" t="s">
        <v>576</v>
      </c>
      <c r="AN69" s="308"/>
      <c r="AO69" s="244" t="s">
        <v>576</v>
      </c>
      <c r="AP69" s="244" t="s">
        <v>576</v>
      </c>
      <c r="AQ69" s="244" t="s">
        <v>576</v>
      </c>
      <c r="AR69" s="244" t="s">
        <v>576</v>
      </c>
    </row>
    <row r="70" spans="1:44" ht="7.5" customHeight="1" thickBot="1"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03"/>
      <c r="AN70" s="103"/>
      <c r="AO70" s="103"/>
      <c r="AP70" s="103"/>
      <c r="AQ70" s="109"/>
      <c r="AR70" s="109"/>
    </row>
    <row r="71" spans="1:44" ht="25.5" customHeight="1" x14ac:dyDescent="0.25">
      <c r="A71" s="325" t="s">
        <v>321</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t="s">
        <v>549</v>
      </c>
      <c r="AL71" s="327"/>
      <c r="AM71" s="328" t="s">
        <v>549</v>
      </c>
      <c r="AN71" s="328"/>
      <c r="AO71" s="233" t="s">
        <v>549</v>
      </c>
      <c r="AP71" s="233" t="s">
        <v>549</v>
      </c>
      <c r="AQ71" s="233" t="s">
        <v>549</v>
      </c>
      <c r="AR71" s="233" t="s">
        <v>549</v>
      </c>
    </row>
    <row r="72" spans="1:44" ht="25.5" customHeight="1" x14ac:dyDescent="0.25">
      <c r="A72" s="309" t="s">
        <v>320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8" t="s">
        <v>549</v>
      </c>
      <c r="AL72" s="308"/>
      <c r="AM72" s="308" t="s">
        <v>549</v>
      </c>
      <c r="AN72" s="308"/>
      <c r="AO72" s="237" t="s">
        <v>549</v>
      </c>
      <c r="AP72" s="237" t="s">
        <v>549</v>
      </c>
      <c r="AQ72" s="237" t="s">
        <v>549</v>
      </c>
      <c r="AR72" s="237" t="s">
        <v>549</v>
      </c>
    </row>
    <row r="73" spans="1:44" ht="12" customHeight="1" x14ac:dyDescent="0.25">
      <c r="A73" s="306" t="s">
        <v>319</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8" t="s">
        <v>549</v>
      </c>
      <c r="AL73" s="308"/>
      <c r="AM73" s="308" t="s">
        <v>549</v>
      </c>
      <c r="AN73" s="308"/>
      <c r="AO73" s="237" t="s">
        <v>549</v>
      </c>
      <c r="AP73" s="237" t="s">
        <v>549</v>
      </c>
      <c r="AQ73" s="237" t="s">
        <v>549</v>
      </c>
      <c r="AR73" s="237" t="s">
        <v>549</v>
      </c>
    </row>
    <row r="74" spans="1:44" ht="12" customHeight="1" x14ac:dyDescent="0.25">
      <c r="A74" s="306" t="s">
        <v>318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549</v>
      </c>
      <c r="AL74" s="308"/>
      <c r="AM74" s="308" t="s">
        <v>549</v>
      </c>
      <c r="AN74" s="308"/>
      <c r="AO74" s="237" t="s">
        <v>549</v>
      </c>
      <c r="AP74" s="237" t="s">
        <v>549</v>
      </c>
      <c r="AQ74" s="237" t="s">
        <v>549</v>
      </c>
      <c r="AR74" s="237" t="s">
        <v>549</v>
      </c>
    </row>
    <row r="75" spans="1:44" ht="12" customHeight="1" x14ac:dyDescent="0.25">
      <c r="A75" s="306" t="s">
        <v>317</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t="s">
        <v>549</v>
      </c>
      <c r="AL75" s="308"/>
      <c r="AM75" s="308" t="s">
        <v>549</v>
      </c>
      <c r="AN75" s="308"/>
      <c r="AO75" s="237" t="s">
        <v>549</v>
      </c>
      <c r="AP75" s="237" t="s">
        <v>549</v>
      </c>
      <c r="AQ75" s="237" t="s">
        <v>549</v>
      </c>
      <c r="AR75" s="237" t="s">
        <v>549</v>
      </c>
    </row>
    <row r="76" spans="1:44" ht="12" customHeight="1" x14ac:dyDescent="0.25">
      <c r="A76" s="306" t="s">
        <v>316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549</v>
      </c>
      <c r="AL76" s="308"/>
      <c r="AM76" s="308" t="s">
        <v>549</v>
      </c>
      <c r="AN76" s="308"/>
      <c r="AO76" s="237" t="s">
        <v>549</v>
      </c>
      <c r="AP76" s="237" t="s">
        <v>549</v>
      </c>
      <c r="AQ76" s="237" t="s">
        <v>549</v>
      </c>
      <c r="AR76" s="237" t="s">
        <v>549</v>
      </c>
    </row>
    <row r="77" spans="1:44" ht="12" customHeight="1" x14ac:dyDescent="0.25">
      <c r="A77" s="306" t="s">
        <v>315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549</v>
      </c>
      <c r="AL77" s="308"/>
      <c r="AM77" s="308" t="s">
        <v>549</v>
      </c>
      <c r="AN77" s="308"/>
      <c r="AO77" s="237" t="s">
        <v>549</v>
      </c>
      <c r="AP77" s="237" t="s">
        <v>549</v>
      </c>
      <c r="AQ77" s="237" t="s">
        <v>549</v>
      </c>
      <c r="AR77" s="237" t="s">
        <v>549</v>
      </c>
    </row>
    <row r="78" spans="1:44" ht="12.75" customHeight="1" x14ac:dyDescent="0.25">
      <c r="A78" s="306" t="s">
        <v>314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549</v>
      </c>
      <c r="AL78" s="308"/>
      <c r="AM78" s="308" t="s">
        <v>549</v>
      </c>
      <c r="AN78" s="308"/>
      <c r="AO78" s="237" t="s">
        <v>549</v>
      </c>
      <c r="AP78" s="237" t="s">
        <v>549</v>
      </c>
      <c r="AQ78" s="237" t="s">
        <v>549</v>
      </c>
      <c r="AR78" s="237" t="s">
        <v>549</v>
      </c>
    </row>
    <row r="79" spans="1:44" ht="12.75" customHeight="1" x14ac:dyDescent="0.25">
      <c r="A79" s="306" t="s">
        <v>313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t="s">
        <v>549</v>
      </c>
      <c r="AL79" s="308"/>
      <c r="AM79" s="308" t="s">
        <v>549</v>
      </c>
      <c r="AN79" s="308"/>
      <c r="AO79" s="237" t="s">
        <v>549</v>
      </c>
      <c r="AP79" s="237" t="s">
        <v>549</v>
      </c>
      <c r="AQ79" s="237" t="s">
        <v>549</v>
      </c>
      <c r="AR79" s="237" t="s">
        <v>549</v>
      </c>
    </row>
    <row r="80" spans="1:44" ht="12" customHeight="1" x14ac:dyDescent="0.25">
      <c r="A80" s="312" t="s">
        <v>312</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8" t="s">
        <v>549</v>
      </c>
      <c r="AL80" s="308"/>
      <c r="AM80" s="308" t="s">
        <v>549</v>
      </c>
      <c r="AN80" s="308"/>
      <c r="AO80" s="237" t="s">
        <v>549</v>
      </c>
      <c r="AP80" s="237" t="s">
        <v>549</v>
      </c>
      <c r="AQ80" s="237" t="s">
        <v>549</v>
      </c>
      <c r="AR80" s="237" t="s">
        <v>549</v>
      </c>
    </row>
    <row r="81" spans="1:44" ht="12" customHeight="1" x14ac:dyDescent="0.25">
      <c r="A81" s="312" t="s">
        <v>311</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8" t="s">
        <v>549</v>
      </c>
      <c r="AL81" s="308"/>
      <c r="AM81" s="308" t="s">
        <v>549</v>
      </c>
      <c r="AN81" s="308"/>
      <c r="AO81" s="237" t="s">
        <v>549</v>
      </c>
      <c r="AP81" s="237" t="s">
        <v>549</v>
      </c>
      <c r="AQ81" s="237" t="s">
        <v>549</v>
      </c>
      <c r="AR81" s="237" t="s">
        <v>549</v>
      </c>
    </row>
    <row r="82" spans="1:44" ht="12" customHeight="1" x14ac:dyDescent="0.25">
      <c r="A82" s="306" t="s">
        <v>310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t="s">
        <v>549</v>
      </c>
      <c r="AL82" s="308"/>
      <c r="AM82" s="308" t="s">
        <v>549</v>
      </c>
      <c r="AN82" s="308"/>
      <c r="AO82" s="237" t="s">
        <v>549</v>
      </c>
      <c r="AP82" s="237" t="s">
        <v>549</v>
      </c>
      <c r="AQ82" s="237" t="s">
        <v>549</v>
      </c>
      <c r="AR82" s="237" t="s">
        <v>549</v>
      </c>
    </row>
    <row r="83" spans="1:44" ht="27.75" customHeight="1" x14ac:dyDescent="0.25">
      <c r="A83" s="309" t="s">
        <v>309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1"/>
      <c r="AK83" s="308" t="s">
        <v>549</v>
      </c>
      <c r="AL83" s="308"/>
      <c r="AM83" s="308" t="s">
        <v>549</v>
      </c>
      <c r="AN83" s="308"/>
      <c r="AO83" s="237" t="s">
        <v>549</v>
      </c>
      <c r="AP83" s="237" t="s">
        <v>549</v>
      </c>
      <c r="AQ83" s="237" t="s">
        <v>549</v>
      </c>
      <c r="AR83" s="237" t="s">
        <v>549</v>
      </c>
    </row>
    <row r="84" spans="1:44" ht="15" customHeight="1" x14ac:dyDescent="0.25">
      <c r="A84" s="309" t="s">
        <v>308</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1"/>
      <c r="AK84" s="308" t="s">
        <v>549</v>
      </c>
      <c r="AL84" s="308"/>
      <c r="AM84" s="308" t="s">
        <v>549</v>
      </c>
      <c r="AN84" s="308"/>
      <c r="AO84" s="237" t="s">
        <v>549</v>
      </c>
      <c r="AP84" s="237" t="s">
        <v>549</v>
      </c>
      <c r="AQ84" s="237" t="s">
        <v>549</v>
      </c>
      <c r="AR84" s="237" t="s">
        <v>549</v>
      </c>
    </row>
    <row r="85" spans="1:44" ht="14.25" customHeight="1" x14ac:dyDescent="0.25">
      <c r="A85" s="315" t="s">
        <v>307</v>
      </c>
      <c r="B85" s="316"/>
      <c r="C85" s="316"/>
      <c r="D85" s="317"/>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308" t="s">
        <v>549</v>
      </c>
      <c r="AL85" s="308"/>
      <c r="AM85" s="308" t="s">
        <v>549</v>
      </c>
      <c r="AN85" s="308"/>
      <c r="AO85" s="237" t="s">
        <v>549</v>
      </c>
      <c r="AP85" s="237" t="s">
        <v>549</v>
      </c>
      <c r="AQ85" s="237" t="s">
        <v>549</v>
      </c>
      <c r="AR85" s="237" t="s">
        <v>549</v>
      </c>
    </row>
    <row r="86" spans="1:44" x14ac:dyDescent="0.25">
      <c r="A86" s="315" t="s">
        <v>306</v>
      </c>
      <c r="B86" s="316"/>
      <c r="C86" s="316"/>
      <c r="D86" s="317"/>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308" t="s">
        <v>549</v>
      </c>
      <c r="AL86" s="308"/>
      <c r="AM86" s="308" t="s">
        <v>549</v>
      </c>
      <c r="AN86" s="308"/>
      <c r="AO86" s="237" t="s">
        <v>549</v>
      </c>
      <c r="AP86" s="237" t="s">
        <v>549</v>
      </c>
      <c r="AQ86" s="237" t="s">
        <v>549</v>
      </c>
      <c r="AR86" s="237" t="s">
        <v>549</v>
      </c>
    </row>
    <row r="87" spans="1:44" ht="12" customHeight="1" thickBot="1" x14ac:dyDescent="0.3">
      <c r="A87" s="108" t="s">
        <v>305</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18"/>
      <c r="AL87" s="319"/>
      <c r="AM87" s="320"/>
      <c r="AN87" s="321"/>
      <c r="AO87" s="230"/>
      <c r="AP87" s="230"/>
      <c r="AQ87" s="106"/>
      <c r="AR87" s="106"/>
    </row>
    <row r="88" spans="1:44"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row>
    <row r="89" spans="1:44" ht="13.5" customHeight="1" x14ac:dyDescent="0.25">
      <c r="A89" s="103" t="s">
        <v>304</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row>
    <row r="90" spans="1:44" ht="23.25" customHeight="1" x14ac:dyDescent="0.25">
      <c r="A90" s="305" t="s">
        <v>303</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104"/>
      <c r="AR90" s="104"/>
    </row>
    <row r="91" spans="1:44" ht="21.75" customHeight="1" x14ac:dyDescent="0.25">
      <c r="A91" s="305" t="s">
        <v>302</v>
      </c>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104"/>
      <c r="AR91" s="104"/>
    </row>
    <row r="92" spans="1:44" ht="24" customHeight="1" x14ac:dyDescent="0.25">
      <c r="A92" s="305" t="s">
        <v>301</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104"/>
      <c r="AR92" s="104"/>
    </row>
    <row r="93" spans="1:44" ht="25.5" customHeight="1" x14ac:dyDescent="0.25">
      <c r="A93" s="314" t="s">
        <v>300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2"/>
      <c r="AR93" s="102"/>
    </row>
  </sheetData>
  <mergeCells count="199">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30:AJ30"/>
    <mergeCell ref="AK30:AL30"/>
    <mergeCell ref="A26:AJ26"/>
    <mergeCell ref="AK26:AL26"/>
    <mergeCell ref="AN26:AP26"/>
    <mergeCell ref="AQ26:AR26"/>
    <mergeCell ref="A23:AJ23"/>
    <mergeCell ref="AK23:AL23"/>
    <mergeCell ref="AN23:AP23"/>
    <mergeCell ref="AQ23:AR23"/>
    <mergeCell ref="A24:AJ24"/>
    <mergeCell ref="AK24:AL24"/>
    <mergeCell ref="AN24:AP24"/>
    <mergeCell ref="AQ24:AR24"/>
    <mergeCell ref="A25:AJ25"/>
    <mergeCell ref="AK25:AL25"/>
    <mergeCell ref="AN25:AP25"/>
    <mergeCell ref="A31:AJ31"/>
    <mergeCell ref="AK31:AL31"/>
    <mergeCell ref="A32:AJ32"/>
    <mergeCell ref="AK32:AL32"/>
    <mergeCell ref="A27:AJ27"/>
    <mergeCell ref="AK27:AL27"/>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5:AJ55"/>
    <mergeCell ref="AK55:AL55"/>
    <mergeCell ref="AM55:AN55"/>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1:AJ71"/>
    <mergeCell ref="AK71:AL71"/>
    <mergeCell ref="AM71:AN71"/>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9:AJ79"/>
    <mergeCell ref="AK79:AL79"/>
    <mergeCell ref="AM79:AN79"/>
    <mergeCell ref="A76:AJ76"/>
    <mergeCell ref="AK76:AL76"/>
    <mergeCell ref="AM76:AN76"/>
    <mergeCell ref="A77:AJ77"/>
    <mergeCell ref="AK77:AL77"/>
    <mergeCell ref="AM77:AN77"/>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O44:AP44"/>
    <mergeCell ref="AQ44:AR44"/>
    <mergeCell ref="AO45:AP45"/>
    <mergeCell ref="AQ45:AR45"/>
    <mergeCell ref="AO46:AP46"/>
    <mergeCell ref="AO47:AP47"/>
    <mergeCell ref="AQ46:AR46"/>
    <mergeCell ref="AQ47:AR47"/>
    <mergeCell ref="A91:AP91"/>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24" sqref="A24"/>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66</v>
      </c>
    </row>
    <row r="2" spans="1:44" x14ac:dyDescent="0.25">
      <c r="L2" s="182" t="s">
        <v>10</v>
      </c>
    </row>
    <row r="3" spans="1:44" x14ac:dyDescent="0.25">
      <c r="L3" s="182" t="s">
        <v>543</v>
      </c>
    </row>
    <row r="4" spans="1:44" ht="18.75" x14ac:dyDescent="0.3">
      <c r="K4" s="13"/>
    </row>
    <row r="5" spans="1:44" x14ac:dyDescent="0.25">
      <c r="A5" s="253" t="s">
        <v>557</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
        <v>556</v>
      </c>
      <c r="B9" s="256"/>
      <c r="C9" s="256"/>
      <c r="D9" s="256"/>
      <c r="E9" s="256"/>
      <c r="F9" s="256"/>
      <c r="G9" s="256"/>
      <c r="H9" s="256"/>
      <c r="I9" s="256"/>
      <c r="J9" s="256"/>
      <c r="K9" s="256"/>
      <c r="L9" s="256"/>
    </row>
    <row r="10" spans="1:44" x14ac:dyDescent="0.25">
      <c r="A10" s="254"/>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60" t="str">
        <f>+'1. паспорт местоположение'!A12:C12</f>
        <v xml:space="preserve"> Е_3005_ВЭ</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51.7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82" t="s">
        <v>510</v>
      </c>
      <c r="B19" s="382"/>
      <c r="C19" s="382"/>
      <c r="D19" s="382"/>
      <c r="E19" s="382"/>
      <c r="F19" s="382"/>
      <c r="G19" s="382"/>
      <c r="H19" s="382"/>
      <c r="I19" s="382"/>
      <c r="J19" s="382"/>
      <c r="K19" s="382"/>
      <c r="L19" s="382"/>
    </row>
    <row r="20" spans="1:12" x14ac:dyDescent="0.25">
      <c r="A20" s="58"/>
      <c r="B20" s="58"/>
      <c r="C20" s="83"/>
      <c r="D20" s="208"/>
      <c r="E20" s="83"/>
      <c r="F20" s="83"/>
      <c r="G20" s="83"/>
      <c r="H20" s="83"/>
      <c r="I20" s="83"/>
      <c r="J20" s="83"/>
      <c r="K20" s="83"/>
      <c r="L20" s="83"/>
    </row>
    <row r="21" spans="1:12" ht="28.5" customHeight="1" x14ac:dyDescent="0.25">
      <c r="A21" s="372" t="s">
        <v>236</v>
      </c>
      <c r="B21" s="372" t="s">
        <v>235</v>
      </c>
      <c r="C21" s="378" t="s">
        <v>442</v>
      </c>
      <c r="D21" s="378"/>
      <c r="E21" s="378"/>
      <c r="F21" s="378"/>
      <c r="G21" s="378"/>
      <c r="H21" s="378"/>
      <c r="I21" s="373" t="s">
        <v>234</v>
      </c>
      <c r="J21" s="375" t="s">
        <v>444</v>
      </c>
      <c r="K21" s="372" t="s">
        <v>233</v>
      </c>
      <c r="L21" s="374" t="s">
        <v>443</v>
      </c>
    </row>
    <row r="22" spans="1:12" ht="58.5" customHeight="1" x14ac:dyDescent="0.25">
      <c r="A22" s="372"/>
      <c r="B22" s="372"/>
      <c r="C22" s="379" t="s">
        <v>3</v>
      </c>
      <c r="D22" s="379"/>
      <c r="E22" s="147"/>
      <c r="F22" s="148"/>
      <c r="G22" s="380" t="s">
        <v>2</v>
      </c>
      <c r="H22" s="381"/>
      <c r="I22" s="373"/>
      <c r="J22" s="376"/>
      <c r="K22" s="372"/>
      <c r="L22" s="374"/>
    </row>
    <row r="23" spans="1:12" ht="47.25" x14ac:dyDescent="0.25">
      <c r="A23" s="372"/>
      <c r="B23" s="372"/>
      <c r="C23" s="82" t="s">
        <v>232</v>
      </c>
      <c r="D23" s="195" t="s">
        <v>231</v>
      </c>
      <c r="E23" s="82" t="s">
        <v>232</v>
      </c>
      <c r="F23" s="82" t="s">
        <v>231</v>
      </c>
      <c r="G23" s="82" t="s">
        <v>232</v>
      </c>
      <c r="H23" s="82" t="s">
        <v>231</v>
      </c>
      <c r="I23" s="373"/>
      <c r="J23" s="377"/>
      <c r="K23" s="372"/>
      <c r="L23" s="374"/>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230</v>
      </c>
      <c r="C25" s="79" t="s">
        <v>549</v>
      </c>
      <c r="D25" s="79" t="s">
        <v>549</v>
      </c>
      <c r="E25" s="79" t="s">
        <v>549</v>
      </c>
      <c r="F25" s="79" t="s">
        <v>549</v>
      </c>
      <c r="G25" s="79" t="s">
        <v>549</v>
      </c>
      <c r="H25" s="79" t="s">
        <v>549</v>
      </c>
      <c r="I25" s="79" t="s">
        <v>549</v>
      </c>
      <c r="J25" s="79" t="s">
        <v>549</v>
      </c>
      <c r="K25" s="79" t="s">
        <v>549</v>
      </c>
      <c r="L25" s="79" t="s">
        <v>549</v>
      </c>
    </row>
    <row r="26" spans="1:12" ht="21.75" customHeight="1" x14ac:dyDescent="0.25">
      <c r="A26" s="80" t="s">
        <v>229</v>
      </c>
      <c r="B26" s="191" t="s">
        <v>449</v>
      </c>
      <c r="C26" s="79" t="s">
        <v>549</v>
      </c>
      <c r="D26" s="79" t="s">
        <v>549</v>
      </c>
      <c r="E26" s="79" t="s">
        <v>549</v>
      </c>
      <c r="F26" s="79" t="s">
        <v>549</v>
      </c>
      <c r="G26" s="79" t="s">
        <v>549</v>
      </c>
      <c r="H26" s="79" t="s">
        <v>549</v>
      </c>
      <c r="I26" s="79" t="s">
        <v>549</v>
      </c>
      <c r="J26" s="79" t="s">
        <v>549</v>
      </c>
      <c r="K26" s="79" t="s">
        <v>549</v>
      </c>
      <c r="L26" s="79" t="s">
        <v>549</v>
      </c>
    </row>
    <row r="27" spans="1:12" s="61" customFormat="1" ht="39" customHeight="1" x14ac:dyDescent="0.25">
      <c r="A27" s="80" t="s">
        <v>228</v>
      </c>
      <c r="B27" s="191" t="s">
        <v>451</v>
      </c>
      <c r="C27" s="79" t="s">
        <v>549</v>
      </c>
      <c r="D27" s="79" t="s">
        <v>549</v>
      </c>
      <c r="E27" s="79" t="s">
        <v>549</v>
      </c>
      <c r="F27" s="79" t="s">
        <v>549</v>
      </c>
      <c r="G27" s="79" t="s">
        <v>549</v>
      </c>
      <c r="H27" s="79" t="s">
        <v>549</v>
      </c>
      <c r="I27" s="79" t="s">
        <v>549</v>
      </c>
      <c r="J27" s="79" t="s">
        <v>549</v>
      </c>
      <c r="K27" s="79" t="s">
        <v>549</v>
      </c>
      <c r="L27" s="79" t="s">
        <v>549</v>
      </c>
    </row>
    <row r="28" spans="1:12" s="61" customFormat="1" ht="63.75" customHeight="1" x14ac:dyDescent="0.25">
      <c r="A28" s="80" t="s">
        <v>450</v>
      </c>
      <c r="B28" s="191" t="s">
        <v>455</v>
      </c>
      <c r="C28" s="79" t="s">
        <v>549</v>
      </c>
      <c r="D28" s="79" t="s">
        <v>549</v>
      </c>
      <c r="E28" s="79" t="s">
        <v>549</v>
      </c>
      <c r="F28" s="79" t="s">
        <v>549</v>
      </c>
      <c r="G28" s="79" t="s">
        <v>549</v>
      </c>
      <c r="H28" s="79" t="s">
        <v>549</v>
      </c>
      <c r="I28" s="79" t="s">
        <v>549</v>
      </c>
      <c r="J28" s="79" t="s">
        <v>549</v>
      </c>
      <c r="K28" s="79" t="s">
        <v>549</v>
      </c>
      <c r="L28" s="79" t="s">
        <v>549</v>
      </c>
    </row>
    <row r="29" spans="1:12" s="61" customFormat="1" ht="33" customHeight="1" x14ac:dyDescent="0.25">
      <c r="A29" s="80" t="s">
        <v>227</v>
      </c>
      <c r="B29" s="191" t="s">
        <v>454</v>
      </c>
      <c r="C29" s="79" t="s">
        <v>549</v>
      </c>
      <c r="D29" s="79" t="s">
        <v>549</v>
      </c>
      <c r="E29" s="79" t="s">
        <v>549</v>
      </c>
      <c r="F29" s="79" t="s">
        <v>549</v>
      </c>
      <c r="G29" s="79" t="s">
        <v>549</v>
      </c>
      <c r="H29" s="79" t="s">
        <v>549</v>
      </c>
      <c r="I29" s="79" t="s">
        <v>549</v>
      </c>
      <c r="J29" s="79" t="s">
        <v>549</v>
      </c>
      <c r="K29" s="79" t="s">
        <v>549</v>
      </c>
      <c r="L29" s="79" t="s">
        <v>549</v>
      </c>
    </row>
    <row r="30" spans="1:12" s="61" customFormat="1" ht="32.25" customHeight="1" x14ac:dyDescent="0.25">
      <c r="A30" s="80" t="s">
        <v>226</v>
      </c>
      <c r="B30" s="191" t="s">
        <v>456</v>
      </c>
      <c r="C30" s="79" t="s">
        <v>549</v>
      </c>
      <c r="D30" s="79" t="s">
        <v>549</v>
      </c>
      <c r="E30" s="79" t="s">
        <v>549</v>
      </c>
      <c r="F30" s="79" t="s">
        <v>549</v>
      </c>
      <c r="G30" s="79" t="s">
        <v>549</v>
      </c>
      <c r="H30" s="79" t="s">
        <v>549</v>
      </c>
      <c r="I30" s="79" t="s">
        <v>549</v>
      </c>
      <c r="J30" s="79" t="s">
        <v>549</v>
      </c>
      <c r="K30" s="79" t="s">
        <v>549</v>
      </c>
      <c r="L30" s="79" t="s">
        <v>549</v>
      </c>
    </row>
    <row r="31" spans="1:12" s="61" customFormat="1" ht="30" customHeight="1" x14ac:dyDescent="0.25">
      <c r="A31" s="80" t="s">
        <v>225</v>
      </c>
      <c r="B31" s="191" t="s">
        <v>452</v>
      </c>
      <c r="C31" s="79" t="s">
        <v>549</v>
      </c>
      <c r="D31" s="79" t="s">
        <v>549</v>
      </c>
      <c r="E31" s="79" t="s">
        <v>549</v>
      </c>
      <c r="F31" s="79" t="s">
        <v>549</v>
      </c>
      <c r="G31" s="79" t="s">
        <v>549</v>
      </c>
      <c r="H31" s="79" t="s">
        <v>549</v>
      </c>
      <c r="I31" s="79" t="s">
        <v>549</v>
      </c>
      <c r="J31" s="79" t="s">
        <v>549</v>
      </c>
      <c r="K31" s="79" t="s">
        <v>549</v>
      </c>
      <c r="L31" s="79" t="s">
        <v>549</v>
      </c>
    </row>
    <row r="32" spans="1:12" s="61" customFormat="1" ht="31.5" x14ac:dyDescent="0.25">
      <c r="A32" s="80" t="s">
        <v>223</v>
      </c>
      <c r="B32" s="191" t="s">
        <v>457</v>
      </c>
      <c r="C32" s="79" t="s">
        <v>549</v>
      </c>
      <c r="D32" s="79" t="s">
        <v>549</v>
      </c>
      <c r="E32" s="79" t="s">
        <v>549</v>
      </c>
      <c r="F32" s="79" t="s">
        <v>549</v>
      </c>
      <c r="G32" s="79" t="s">
        <v>549</v>
      </c>
      <c r="H32" s="79" t="s">
        <v>549</v>
      </c>
      <c r="I32" s="79" t="s">
        <v>549</v>
      </c>
      <c r="J32" s="79" t="s">
        <v>549</v>
      </c>
      <c r="K32" s="79" t="s">
        <v>549</v>
      </c>
      <c r="L32" s="79" t="s">
        <v>549</v>
      </c>
    </row>
    <row r="33" spans="1:12" s="61" customFormat="1" ht="49.5" customHeight="1" x14ac:dyDescent="0.25">
      <c r="A33" s="80" t="s">
        <v>467</v>
      </c>
      <c r="B33" s="191" t="s">
        <v>386</v>
      </c>
      <c r="C33" s="79" t="s">
        <v>549</v>
      </c>
      <c r="D33" s="79" t="s">
        <v>549</v>
      </c>
      <c r="E33" s="79" t="s">
        <v>549</v>
      </c>
      <c r="F33" s="79" t="s">
        <v>549</v>
      </c>
      <c r="G33" s="79" t="s">
        <v>549</v>
      </c>
      <c r="H33" s="79" t="s">
        <v>549</v>
      </c>
      <c r="I33" s="79" t="s">
        <v>549</v>
      </c>
      <c r="J33" s="79" t="s">
        <v>549</v>
      </c>
      <c r="K33" s="79" t="s">
        <v>549</v>
      </c>
      <c r="L33" s="79" t="s">
        <v>549</v>
      </c>
    </row>
    <row r="34" spans="1:12" s="61" customFormat="1" ht="47.25" customHeight="1" x14ac:dyDescent="0.25">
      <c r="A34" s="80" t="s">
        <v>468</v>
      </c>
      <c r="B34" s="191" t="s">
        <v>461</v>
      </c>
      <c r="C34" s="79" t="s">
        <v>549</v>
      </c>
      <c r="D34" s="79" t="s">
        <v>549</v>
      </c>
      <c r="E34" s="79" t="s">
        <v>549</v>
      </c>
      <c r="F34" s="79" t="s">
        <v>549</v>
      </c>
      <c r="G34" s="79" t="s">
        <v>549</v>
      </c>
      <c r="H34" s="79" t="s">
        <v>549</v>
      </c>
      <c r="I34" s="79" t="s">
        <v>549</v>
      </c>
      <c r="J34" s="79" t="s">
        <v>549</v>
      </c>
      <c r="K34" s="79" t="s">
        <v>549</v>
      </c>
      <c r="L34" s="79" t="s">
        <v>549</v>
      </c>
    </row>
    <row r="35" spans="1:12" s="61" customFormat="1" ht="30" customHeight="1" x14ac:dyDescent="0.25">
      <c r="A35" s="80" t="s">
        <v>469</v>
      </c>
      <c r="B35" s="191" t="s">
        <v>224</v>
      </c>
      <c r="C35" s="79" t="s">
        <v>549</v>
      </c>
      <c r="D35" s="79" t="s">
        <v>549</v>
      </c>
      <c r="E35" s="79" t="s">
        <v>549</v>
      </c>
      <c r="F35" s="79" t="s">
        <v>549</v>
      </c>
      <c r="G35" s="79" t="s">
        <v>549</v>
      </c>
      <c r="H35" s="79" t="s">
        <v>549</v>
      </c>
      <c r="I35" s="79" t="s">
        <v>549</v>
      </c>
      <c r="J35" s="79" t="s">
        <v>549</v>
      </c>
      <c r="K35" s="79" t="s">
        <v>549</v>
      </c>
      <c r="L35" s="79" t="s">
        <v>549</v>
      </c>
    </row>
    <row r="36" spans="1:12" ht="30.75" customHeight="1" x14ac:dyDescent="0.25">
      <c r="A36" s="80" t="s">
        <v>470</v>
      </c>
      <c r="B36" s="191" t="s">
        <v>453</v>
      </c>
      <c r="C36" s="79" t="s">
        <v>549</v>
      </c>
      <c r="D36" s="79" t="s">
        <v>549</v>
      </c>
      <c r="E36" s="79" t="s">
        <v>549</v>
      </c>
      <c r="F36" s="79" t="s">
        <v>549</v>
      </c>
      <c r="G36" s="79" t="s">
        <v>549</v>
      </c>
      <c r="H36" s="79" t="s">
        <v>549</v>
      </c>
      <c r="I36" s="79" t="s">
        <v>549</v>
      </c>
      <c r="J36" s="79" t="s">
        <v>549</v>
      </c>
      <c r="K36" s="79" t="s">
        <v>549</v>
      </c>
      <c r="L36" s="79" t="s">
        <v>549</v>
      </c>
    </row>
    <row r="37" spans="1:12" x14ac:dyDescent="0.25">
      <c r="A37" s="80" t="s">
        <v>471</v>
      </c>
      <c r="B37" s="191" t="s">
        <v>222</v>
      </c>
      <c r="C37" s="79" t="s">
        <v>549</v>
      </c>
      <c r="D37" s="79" t="s">
        <v>549</v>
      </c>
      <c r="E37" s="79" t="s">
        <v>549</v>
      </c>
      <c r="F37" s="79" t="s">
        <v>549</v>
      </c>
      <c r="G37" s="79" t="s">
        <v>549</v>
      </c>
      <c r="H37" s="79" t="s">
        <v>549</v>
      </c>
      <c r="I37" s="79" t="s">
        <v>549</v>
      </c>
      <c r="J37" s="79" t="s">
        <v>549</v>
      </c>
      <c r="K37" s="79" t="s">
        <v>549</v>
      </c>
      <c r="L37" s="79" t="s">
        <v>549</v>
      </c>
    </row>
    <row r="38" spans="1:12" x14ac:dyDescent="0.25">
      <c r="A38" s="80" t="s">
        <v>472</v>
      </c>
      <c r="B38" s="192" t="s">
        <v>221</v>
      </c>
      <c r="C38" s="79" t="s">
        <v>549</v>
      </c>
      <c r="D38" s="79" t="s">
        <v>549</v>
      </c>
      <c r="E38" s="79" t="s">
        <v>549</v>
      </c>
      <c r="F38" s="79" t="s">
        <v>549</v>
      </c>
      <c r="G38" s="79" t="s">
        <v>549</v>
      </c>
      <c r="H38" s="79" t="s">
        <v>549</v>
      </c>
      <c r="I38" s="79" t="s">
        <v>549</v>
      </c>
      <c r="J38" s="79" t="s">
        <v>549</v>
      </c>
      <c r="K38" s="79" t="s">
        <v>549</v>
      </c>
      <c r="L38" s="79" t="s">
        <v>549</v>
      </c>
    </row>
    <row r="39" spans="1:12" ht="63" x14ac:dyDescent="0.25">
      <c r="A39" s="80">
        <v>2</v>
      </c>
      <c r="B39" s="191" t="s">
        <v>458</v>
      </c>
      <c r="C39" s="79" t="s">
        <v>549</v>
      </c>
      <c r="D39" s="79" t="s">
        <v>549</v>
      </c>
      <c r="E39" s="79" t="s">
        <v>549</v>
      </c>
      <c r="F39" s="79" t="s">
        <v>549</v>
      </c>
      <c r="G39" s="79" t="s">
        <v>549</v>
      </c>
      <c r="H39" s="79" t="s">
        <v>549</v>
      </c>
      <c r="I39" s="79" t="s">
        <v>549</v>
      </c>
      <c r="J39" s="79" t="s">
        <v>549</v>
      </c>
      <c r="K39" s="79" t="s">
        <v>549</v>
      </c>
      <c r="L39" s="79" t="s">
        <v>549</v>
      </c>
    </row>
    <row r="40" spans="1:12" ht="22.5" customHeight="1" x14ac:dyDescent="0.25">
      <c r="A40" s="80" t="s">
        <v>220</v>
      </c>
      <c r="B40" s="191" t="s">
        <v>460</v>
      </c>
      <c r="C40" s="79" t="s">
        <v>549</v>
      </c>
      <c r="D40" s="79" t="s">
        <v>549</v>
      </c>
      <c r="E40" s="79" t="s">
        <v>549</v>
      </c>
      <c r="F40" s="79" t="s">
        <v>549</v>
      </c>
      <c r="G40" s="79" t="s">
        <v>549</v>
      </c>
      <c r="H40" s="79" t="s">
        <v>549</v>
      </c>
      <c r="I40" s="79" t="s">
        <v>549</v>
      </c>
      <c r="J40" s="79" t="s">
        <v>549</v>
      </c>
      <c r="K40" s="79" t="s">
        <v>549</v>
      </c>
      <c r="L40" s="79" t="s">
        <v>549</v>
      </c>
    </row>
    <row r="41" spans="1:12" ht="50.25" customHeight="1" x14ac:dyDescent="0.25">
      <c r="A41" s="80" t="s">
        <v>219</v>
      </c>
      <c r="B41" s="192" t="s">
        <v>541</v>
      </c>
      <c r="C41" s="79" t="s">
        <v>549</v>
      </c>
      <c r="D41" s="79" t="s">
        <v>549</v>
      </c>
      <c r="E41" s="79" t="s">
        <v>549</v>
      </c>
      <c r="F41" s="79" t="s">
        <v>549</v>
      </c>
      <c r="G41" s="79" t="s">
        <v>549</v>
      </c>
      <c r="H41" s="79" t="s">
        <v>549</v>
      </c>
      <c r="I41" s="79" t="s">
        <v>549</v>
      </c>
      <c r="J41" s="79" t="s">
        <v>549</v>
      </c>
      <c r="K41" s="79" t="s">
        <v>549</v>
      </c>
      <c r="L41" s="79" t="s">
        <v>549</v>
      </c>
    </row>
    <row r="42" spans="1:12" ht="32.25" customHeight="1" x14ac:dyDescent="0.25">
      <c r="A42" s="80">
        <v>3</v>
      </c>
      <c r="B42" s="191" t="s">
        <v>459</v>
      </c>
      <c r="C42" s="79" t="s">
        <v>549</v>
      </c>
      <c r="D42" s="79" t="s">
        <v>549</v>
      </c>
      <c r="E42" s="79" t="s">
        <v>549</v>
      </c>
      <c r="F42" s="79" t="s">
        <v>549</v>
      </c>
      <c r="G42" s="79" t="s">
        <v>549</v>
      </c>
      <c r="H42" s="79" t="s">
        <v>549</v>
      </c>
      <c r="I42" s="79" t="s">
        <v>549</v>
      </c>
      <c r="J42" s="79" t="s">
        <v>549</v>
      </c>
      <c r="K42" s="79" t="s">
        <v>549</v>
      </c>
      <c r="L42" s="79" t="s">
        <v>549</v>
      </c>
    </row>
    <row r="43" spans="1:12" ht="21" customHeight="1" x14ac:dyDescent="0.25">
      <c r="A43" s="80" t="s">
        <v>218</v>
      </c>
      <c r="B43" s="191" t="s">
        <v>216</v>
      </c>
      <c r="C43" s="79" t="s">
        <v>549</v>
      </c>
      <c r="D43" s="79" t="s">
        <v>549</v>
      </c>
      <c r="E43" s="79" t="s">
        <v>549</v>
      </c>
      <c r="F43" s="79" t="s">
        <v>549</v>
      </c>
      <c r="G43" s="79" t="s">
        <v>549</v>
      </c>
      <c r="H43" s="79" t="s">
        <v>549</v>
      </c>
      <c r="I43" s="79" t="s">
        <v>549</v>
      </c>
      <c r="J43" s="79" t="s">
        <v>549</v>
      </c>
      <c r="K43" s="79" t="s">
        <v>549</v>
      </c>
      <c r="L43" s="79" t="s">
        <v>549</v>
      </c>
    </row>
    <row r="44" spans="1:12" ht="21" customHeight="1" x14ac:dyDescent="0.25">
      <c r="A44" s="80" t="s">
        <v>217</v>
      </c>
      <c r="B44" s="191" t="s">
        <v>214</v>
      </c>
      <c r="C44" s="79" t="s">
        <v>549</v>
      </c>
      <c r="D44" s="79" t="s">
        <v>549</v>
      </c>
      <c r="E44" s="79" t="s">
        <v>549</v>
      </c>
      <c r="F44" s="79" t="s">
        <v>549</v>
      </c>
      <c r="G44" s="79" t="s">
        <v>549</v>
      </c>
      <c r="H44" s="79" t="s">
        <v>549</v>
      </c>
      <c r="I44" s="79" t="s">
        <v>549</v>
      </c>
      <c r="J44" s="79" t="s">
        <v>549</v>
      </c>
      <c r="K44" s="79" t="s">
        <v>549</v>
      </c>
      <c r="L44" s="79" t="s">
        <v>549</v>
      </c>
    </row>
    <row r="45" spans="1:12" ht="78.75" customHeight="1" x14ac:dyDescent="0.25">
      <c r="A45" s="80" t="s">
        <v>215</v>
      </c>
      <c r="B45" s="191" t="s">
        <v>463</v>
      </c>
      <c r="C45" s="79" t="s">
        <v>549</v>
      </c>
      <c r="D45" s="79" t="s">
        <v>549</v>
      </c>
      <c r="E45" s="79" t="s">
        <v>549</v>
      </c>
      <c r="F45" s="79" t="s">
        <v>549</v>
      </c>
      <c r="G45" s="79" t="s">
        <v>549</v>
      </c>
      <c r="H45" s="79" t="s">
        <v>549</v>
      </c>
      <c r="I45" s="79" t="s">
        <v>549</v>
      </c>
      <c r="J45" s="79" t="s">
        <v>549</v>
      </c>
      <c r="K45" s="79" t="s">
        <v>549</v>
      </c>
      <c r="L45" s="79" t="s">
        <v>549</v>
      </c>
    </row>
    <row r="46" spans="1:12" ht="156.75" customHeight="1" x14ac:dyDescent="0.25">
      <c r="A46" s="80" t="s">
        <v>213</v>
      </c>
      <c r="B46" s="191" t="s">
        <v>462</v>
      </c>
      <c r="C46" s="79" t="s">
        <v>549</v>
      </c>
      <c r="D46" s="79" t="s">
        <v>549</v>
      </c>
      <c r="E46" s="79" t="s">
        <v>549</v>
      </c>
      <c r="F46" s="79" t="s">
        <v>549</v>
      </c>
      <c r="G46" s="79" t="s">
        <v>549</v>
      </c>
      <c r="H46" s="79" t="s">
        <v>549</v>
      </c>
      <c r="I46" s="79" t="s">
        <v>549</v>
      </c>
      <c r="J46" s="79" t="s">
        <v>549</v>
      </c>
      <c r="K46" s="79" t="s">
        <v>549</v>
      </c>
      <c r="L46" s="79" t="s">
        <v>549</v>
      </c>
    </row>
    <row r="47" spans="1:12" ht="20.25" customHeight="1" x14ac:dyDescent="0.25">
      <c r="A47" s="80" t="s">
        <v>211</v>
      </c>
      <c r="B47" s="191" t="s">
        <v>212</v>
      </c>
      <c r="C47" s="79" t="s">
        <v>549</v>
      </c>
      <c r="D47" s="79" t="s">
        <v>549</v>
      </c>
      <c r="E47" s="79" t="s">
        <v>549</v>
      </c>
      <c r="F47" s="79" t="s">
        <v>549</v>
      </c>
      <c r="G47" s="79" t="s">
        <v>549</v>
      </c>
      <c r="H47" s="79" t="s">
        <v>549</v>
      </c>
      <c r="I47" s="79" t="s">
        <v>549</v>
      </c>
      <c r="J47" s="79" t="s">
        <v>549</v>
      </c>
      <c r="K47" s="79" t="s">
        <v>549</v>
      </c>
      <c r="L47" s="79" t="s">
        <v>549</v>
      </c>
    </row>
    <row r="48" spans="1:12" ht="37.5" customHeight="1" x14ac:dyDescent="0.25">
      <c r="A48" s="80" t="s">
        <v>564</v>
      </c>
      <c r="B48" s="192" t="s">
        <v>210</v>
      </c>
      <c r="C48" s="79" t="s">
        <v>549</v>
      </c>
      <c r="D48" s="79" t="s">
        <v>549</v>
      </c>
      <c r="E48" s="79" t="s">
        <v>549</v>
      </c>
      <c r="F48" s="79" t="s">
        <v>549</v>
      </c>
      <c r="G48" s="79" t="s">
        <v>549</v>
      </c>
      <c r="H48" s="79" t="s">
        <v>549</v>
      </c>
      <c r="I48" s="79" t="s">
        <v>549</v>
      </c>
      <c r="J48" s="79" t="s">
        <v>549</v>
      </c>
      <c r="K48" s="79" t="s">
        <v>549</v>
      </c>
      <c r="L48" s="79" t="s">
        <v>549</v>
      </c>
    </row>
    <row r="49" spans="1:12" ht="31.5" customHeight="1" x14ac:dyDescent="0.25">
      <c r="A49" s="80">
        <v>4</v>
      </c>
      <c r="B49" s="191" t="s">
        <v>208</v>
      </c>
      <c r="C49" s="79" t="s">
        <v>549</v>
      </c>
      <c r="D49" s="79" t="s">
        <v>549</v>
      </c>
      <c r="E49" s="79" t="s">
        <v>549</v>
      </c>
      <c r="F49" s="79" t="s">
        <v>549</v>
      </c>
      <c r="G49" s="79" t="s">
        <v>549</v>
      </c>
      <c r="H49" s="79" t="s">
        <v>549</v>
      </c>
      <c r="I49" s="79" t="s">
        <v>549</v>
      </c>
      <c r="J49" s="79" t="s">
        <v>549</v>
      </c>
      <c r="K49" s="79" t="s">
        <v>549</v>
      </c>
      <c r="L49" s="79" t="s">
        <v>549</v>
      </c>
    </row>
    <row r="50" spans="1:12" ht="79.5" customHeight="1" x14ac:dyDescent="0.25">
      <c r="A50" s="80" t="s">
        <v>209</v>
      </c>
      <c r="B50" s="191" t="s">
        <v>563</v>
      </c>
      <c r="C50" s="79" t="s">
        <v>549</v>
      </c>
      <c r="D50" s="79" t="s">
        <v>549</v>
      </c>
      <c r="E50" s="79" t="s">
        <v>549</v>
      </c>
      <c r="F50" s="79" t="s">
        <v>549</v>
      </c>
      <c r="G50" s="79" t="s">
        <v>549</v>
      </c>
      <c r="H50" s="79" t="s">
        <v>549</v>
      </c>
      <c r="I50" s="79" t="s">
        <v>549</v>
      </c>
      <c r="J50" s="79" t="s">
        <v>549</v>
      </c>
      <c r="K50" s="79" t="s">
        <v>549</v>
      </c>
      <c r="L50" s="79" t="s">
        <v>549</v>
      </c>
    </row>
    <row r="51" spans="1:12" ht="64.5" customHeight="1" x14ac:dyDescent="0.25">
      <c r="A51" s="80" t="s">
        <v>207</v>
      </c>
      <c r="B51" s="191" t="s">
        <v>464</v>
      </c>
      <c r="C51" s="79" t="s">
        <v>549</v>
      </c>
      <c r="D51" s="79" t="s">
        <v>549</v>
      </c>
      <c r="E51" s="79" t="s">
        <v>549</v>
      </c>
      <c r="F51" s="79" t="s">
        <v>549</v>
      </c>
      <c r="G51" s="79" t="s">
        <v>549</v>
      </c>
      <c r="H51" s="79" t="s">
        <v>549</v>
      </c>
      <c r="I51" s="79" t="s">
        <v>549</v>
      </c>
      <c r="J51" s="79" t="s">
        <v>549</v>
      </c>
      <c r="K51" s="79" t="s">
        <v>549</v>
      </c>
      <c r="L51" s="79" t="s">
        <v>549</v>
      </c>
    </row>
    <row r="52" spans="1:12" ht="62.25" customHeight="1" x14ac:dyDescent="0.25">
      <c r="A52" s="80" t="s">
        <v>205</v>
      </c>
      <c r="B52" s="191" t="s">
        <v>206</v>
      </c>
      <c r="C52" s="79" t="s">
        <v>549</v>
      </c>
      <c r="D52" s="79" t="s">
        <v>549</v>
      </c>
      <c r="E52" s="79" t="s">
        <v>549</v>
      </c>
      <c r="F52" s="79" t="s">
        <v>549</v>
      </c>
      <c r="G52" s="79" t="s">
        <v>549</v>
      </c>
      <c r="H52" s="79" t="s">
        <v>549</v>
      </c>
      <c r="I52" s="79" t="s">
        <v>549</v>
      </c>
      <c r="J52" s="79" t="s">
        <v>549</v>
      </c>
      <c r="K52" s="79" t="s">
        <v>549</v>
      </c>
      <c r="L52" s="79" t="s">
        <v>549</v>
      </c>
    </row>
    <row r="53" spans="1:12" ht="32.25" customHeight="1" x14ac:dyDescent="0.25">
      <c r="A53" s="80" t="s">
        <v>203</v>
      </c>
      <c r="B53" s="193" t="s">
        <v>465</v>
      </c>
      <c r="C53" s="79" t="s">
        <v>549</v>
      </c>
      <c r="D53" s="79" t="s">
        <v>549</v>
      </c>
      <c r="E53" s="79" t="s">
        <v>549</v>
      </c>
      <c r="F53" s="79" t="s">
        <v>549</v>
      </c>
      <c r="G53" s="79" t="s">
        <v>549</v>
      </c>
      <c r="H53" s="79" t="s">
        <v>549</v>
      </c>
      <c r="I53" s="79" t="s">
        <v>549</v>
      </c>
      <c r="J53" s="79" t="s">
        <v>549</v>
      </c>
      <c r="K53" s="79" t="s">
        <v>549</v>
      </c>
      <c r="L53" s="79" t="s">
        <v>549</v>
      </c>
    </row>
    <row r="54" spans="1:12" ht="33" customHeight="1" x14ac:dyDescent="0.25">
      <c r="A54" s="80" t="s">
        <v>466</v>
      </c>
      <c r="B54" s="191" t="s">
        <v>204</v>
      </c>
      <c r="C54" s="79" t="s">
        <v>549</v>
      </c>
      <c r="D54" s="79" t="s">
        <v>549</v>
      </c>
      <c r="E54" s="79" t="s">
        <v>549</v>
      </c>
      <c r="F54" s="79" t="s">
        <v>549</v>
      </c>
      <c r="G54" s="79" t="s">
        <v>549</v>
      </c>
      <c r="H54" s="79" t="s">
        <v>549</v>
      </c>
      <c r="I54" s="79" t="s">
        <v>549</v>
      </c>
      <c r="J54" s="79" t="s">
        <v>549</v>
      </c>
      <c r="K54" s="79" t="s">
        <v>549</v>
      </c>
      <c r="L54" s="79" t="s">
        <v>549</v>
      </c>
    </row>
    <row r="56" spans="1:12" x14ac:dyDescent="0.25">
      <c r="A56" s="371" t="s">
        <v>572</v>
      </c>
      <c r="B56" s="371"/>
      <c r="C56" s="371"/>
      <c r="D56" s="371"/>
      <c r="E56" s="371"/>
      <c r="F56" s="371"/>
      <c r="G56" s="371"/>
      <c r="H56" s="371"/>
      <c r="I56" s="371"/>
      <c r="J56" s="371"/>
      <c r="K56" s="371"/>
      <c r="L56" s="3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66</v>
      </c>
    </row>
    <row r="2" spans="1:21" x14ac:dyDescent="0.25">
      <c r="A2" s="54"/>
      <c r="B2" s="54"/>
      <c r="C2" s="54"/>
      <c r="D2" s="54"/>
      <c r="E2" s="54"/>
      <c r="F2" s="54"/>
      <c r="L2" s="54"/>
      <c r="M2" s="54"/>
      <c r="U2" s="182" t="s">
        <v>10</v>
      </c>
    </row>
    <row r="3" spans="1:21" x14ac:dyDescent="0.25">
      <c r="A3" s="54"/>
      <c r="B3" s="54"/>
      <c r="C3" s="54"/>
      <c r="D3" s="54"/>
      <c r="E3" s="54"/>
      <c r="F3" s="54"/>
      <c r="L3" s="54"/>
      <c r="M3" s="54"/>
      <c r="U3" s="182" t="s">
        <v>543</v>
      </c>
    </row>
    <row r="4" spans="1:21" ht="18.75" customHeight="1" x14ac:dyDescent="0.25">
      <c r="A4" s="253" t="s">
        <v>557</v>
      </c>
      <c r="B4" s="253"/>
      <c r="C4" s="253"/>
      <c r="D4" s="253"/>
      <c r="E4" s="253"/>
      <c r="F4" s="253"/>
      <c r="G4" s="253"/>
      <c r="H4" s="253"/>
      <c r="I4" s="253"/>
      <c r="J4" s="253"/>
      <c r="K4" s="253"/>
      <c r="L4" s="253"/>
      <c r="M4" s="253"/>
      <c r="N4" s="253"/>
      <c r="O4" s="253"/>
      <c r="P4" s="253"/>
      <c r="Q4" s="253"/>
      <c r="R4" s="253"/>
      <c r="S4" s="253"/>
      <c r="T4" s="253"/>
      <c r="U4" s="253"/>
    </row>
    <row r="5" spans="1:21" ht="18.75" x14ac:dyDescent="0.3">
      <c r="A5" s="54"/>
      <c r="B5" s="54"/>
      <c r="C5" s="54"/>
      <c r="D5" s="54"/>
      <c r="E5" s="54"/>
      <c r="F5" s="54"/>
      <c r="L5" s="54"/>
      <c r="M5" s="54"/>
      <c r="U5" s="13"/>
    </row>
    <row r="6" spans="1:21" ht="18.75" x14ac:dyDescent="0.25">
      <c r="A6" s="257" t="s">
        <v>9</v>
      </c>
      <c r="B6" s="257"/>
      <c r="C6" s="257"/>
      <c r="D6" s="257"/>
      <c r="E6" s="257"/>
      <c r="F6" s="257"/>
      <c r="G6" s="257"/>
      <c r="H6" s="257"/>
      <c r="I6" s="257"/>
      <c r="J6" s="257"/>
      <c r="K6" s="257"/>
      <c r="L6" s="257"/>
      <c r="M6" s="257"/>
      <c r="N6" s="257"/>
      <c r="O6" s="257"/>
      <c r="P6" s="257"/>
      <c r="Q6" s="257"/>
      <c r="R6" s="257"/>
      <c r="S6" s="257"/>
      <c r="T6" s="257"/>
      <c r="U6" s="257"/>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6" t="s">
        <v>556</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4"/>
      <c r="B9" s="254"/>
      <c r="C9" s="254"/>
      <c r="D9" s="254"/>
      <c r="E9" s="254"/>
      <c r="F9" s="254"/>
      <c r="G9" s="254"/>
      <c r="H9" s="254"/>
      <c r="I9" s="254"/>
      <c r="J9" s="254"/>
      <c r="K9" s="254"/>
      <c r="L9" s="254"/>
      <c r="M9" s="254"/>
      <c r="N9" s="254"/>
      <c r="O9" s="254"/>
      <c r="P9" s="254"/>
      <c r="Q9" s="254"/>
      <c r="R9" s="254"/>
      <c r="S9" s="254"/>
      <c r="T9" s="254"/>
      <c r="U9" s="254"/>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60" t="str">
        <f>+'1. паспорт местоположение'!A12:C12</f>
        <v xml:space="preserve"> Е_3005_ВЭ</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4" x14ac:dyDescent="0.25">
      <c r="A17" s="54"/>
      <c r="L17" s="54"/>
      <c r="M17" s="54"/>
      <c r="N17" s="54"/>
      <c r="O17" s="54"/>
      <c r="P17" s="54"/>
      <c r="Q17" s="54"/>
      <c r="R17" s="54"/>
      <c r="S17" s="54"/>
      <c r="T17" s="54"/>
    </row>
    <row r="18" spans="1:24" x14ac:dyDescent="0.25">
      <c r="A18" s="393" t="s">
        <v>511</v>
      </c>
      <c r="B18" s="393"/>
      <c r="C18" s="393"/>
      <c r="D18" s="393"/>
      <c r="E18" s="393"/>
      <c r="F18" s="393"/>
      <c r="G18" s="393"/>
      <c r="H18" s="393"/>
      <c r="I18" s="393"/>
      <c r="J18" s="393"/>
      <c r="K18" s="393"/>
      <c r="L18" s="393"/>
      <c r="M18" s="393"/>
      <c r="N18" s="393"/>
      <c r="O18" s="393"/>
      <c r="P18" s="393"/>
      <c r="Q18" s="393"/>
      <c r="R18" s="393"/>
      <c r="S18" s="393"/>
      <c r="T18" s="393"/>
      <c r="U18" s="393"/>
    </row>
    <row r="19" spans="1:24" x14ac:dyDescent="0.25">
      <c r="A19" s="54"/>
      <c r="B19" s="54"/>
      <c r="C19" s="54"/>
      <c r="D19" s="54"/>
      <c r="E19" s="54"/>
      <c r="F19" s="54"/>
      <c r="L19" s="54"/>
      <c r="M19" s="54"/>
      <c r="N19" s="54"/>
      <c r="O19" s="54"/>
      <c r="P19" s="54"/>
      <c r="Q19" s="54"/>
      <c r="R19" s="54"/>
      <c r="S19" s="54"/>
      <c r="T19" s="54"/>
    </row>
    <row r="20" spans="1:24" ht="33" customHeight="1" x14ac:dyDescent="0.25">
      <c r="A20" s="390" t="s">
        <v>202</v>
      </c>
      <c r="B20" s="390" t="s">
        <v>201</v>
      </c>
      <c r="C20" s="372" t="s">
        <v>200</v>
      </c>
      <c r="D20" s="372"/>
      <c r="E20" s="392" t="s">
        <v>199</v>
      </c>
      <c r="F20" s="392"/>
      <c r="G20" s="390" t="s">
        <v>198</v>
      </c>
      <c r="H20" s="383" t="s">
        <v>197</v>
      </c>
      <c r="I20" s="384"/>
      <c r="J20" s="384"/>
      <c r="K20" s="384"/>
      <c r="L20" s="383" t="s">
        <v>196</v>
      </c>
      <c r="M20" s="384"/>
      <c r="N20" s="384"/>
      <c r="O20" s="384"/>
      <c r="P20" s="383" t="s">
        <v>493</v>
      </c>
      <c r="Q20" s="384"/>
      <c r="R20" s="384"/>
      <c r="S20" s="384"/>
      <c r="T20" s="394" t="s">
        <v>195</v>
      </c>
      <c r="U20" s="394"/>
      <c r="V20" s="75"/>
      <c r="W20" s="75"/>
      <c r="X20" s="75"/>
    </row>
    <row r="21" spans="1:24" ht="99.75" customHeight="1" x14ac:dyDescent="0.25">
      <c r="A21" s="391"/>
      <c r="B21" s="391"/>
      <c r="C21" s="372"/>
      <c r="D21" s="372"/>
      <c r="E21" s="392"/>
      <c r="F21" s="392"/>
      <c r="G21" s="391"/>
      <c r="H21" s="372" t="s">
        <v>3</v>
      </c>
      <c r="I21" s="372"/>
      <c r="J21" s="372" t="s">
        <v>194</v>
      </c>
      <c r="K21" s="372"/>
      <c r="L21" s="372" t="s">
        <v>3</v>
      </c>
      <c r="M21" s="372"/>
      <c r="N21" s="372" t="s">
        <v>194</v>
      </c>
      <c r="O21" s="372"/>
      <c r="P21" s="372" t="s">
        <v>3</v>
      </c>
      <c r="Q21" s="372"/>
      <c r="R21" s="372" t="s">
        <v>194</v>
      </c>
      <c r="S21" s="372"/>
      <c r="T21" s="394"/>
      <c r="U21" s="394"/>
    </row>
    <row r="22" spans="1:24" ht="89.25" customHeight="1" x14ac:dyDescent="0.25">
      <c r="A22" s="379"/>
      <c r="B22" s="379"/>
      <c r="C22" s="72" t="s">
        <v>3</v>
      </c>
      <c r="D22" s="72" t="s">
        <v>190</v>
      </c>
      <c r="E22" s="74" t="s">
        <v>193</v>
      </c>
      <c r="F22" s="74" t="s">
        <v>192</v>
      </c>
      <c r="G22" s="379"/>
      <c r="H22" s="73" t="s">
        <v>490</v>
      </c>
      <c r="I22" s="73" t="s">
        <v>491</v>
      </c>
      <c r="J22" s="73" t="s">
        <v>490</v>
      </c>
      <c r="K22" s="73" t="s">
        <v>491</v>
      </c>
      <c r="L22" s="73" t="s">
        <v>490</v>
      </c>
      <c r="M22" s="73" t="s">
        <v>491</v>
      </c>
      <c r="N22" s="73" t="s">
        <v>490</v>
      </c>
      <c r="O22" s="73" t="s">
        <v>491</v>
      </c>
      <c r="P22" s="73" t="s">
        <v>490</v>
      </c>
      <c r="Q22" s="73" t="s">
        <v>491</v>
      </c>
      <c r="R22" s="73" t="s">
        <v>490</v>
      </c>
      <c r="S22" s="73" t="s">
        <v>491</v>
      </c>
      <c r="T22" s="72" t="s">
        <v>191</v>
      </c>
      <c r="U22" s="72" t="s">
        <v>190</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189</v>
      </c>
      <c r="C24" s="41" t="s">
        <v>549</v>
      </c>
      <c r="D24" s="41" t="s">
        <v>549</v>
      </c>
      <c r="E24" s="41" t="s">
        <v>549</v>
      </c>
      <c r="F24" s="41" t="s">
        <v>549</v>
      </c>
      <c r="G24" s="41" t="s">
        <v>549</v>
      </c>
      <c r="H24" s="41" t="s">
        <v>549</v>
      </c>
      <c r="I24" s="41" t="s">
        <v>549</v>
      </c>
      <c r="J24" s="41" t="s">
        <v>549</v>
      </c>
      <c r="K24" s="41" t="s">
        <v>549</v>
      </c>
      <c r="L24" s="41" t="s">
        <v>549</v>
      </c>
      <c r="M24" s="41" t="s">
        <v>549</v>
      </c>
      <c r="N24" s="41" t="s">
        <v>549</v>
      </c>
      <c r="O24" s="41" t="s">
        <v>549</v>
      </c>
      <c r="P24" s="41" t="s">
        <v>549</v>
      </c>
      <c r="Q24" s="41" t="s">
        <v>549</v>
      </c>
      <c r="R24" s="41" t="s">
        <v>549</v>
      </c>
      <c r="S24" s="41" t="s">
        <v>549</v>
      </c>
      <c r="T24" s="41" t="s">
        <v>549</v>
      </c>
      <c r="U24" s="41" t="s">
        <v>549</v>
      </c>
    </row>
    <row r="25" spans="1:24" ht="24" customHeight="1" x14ac:dyDescent="0.25">
      <c r="A25" s="67" t="s">
        <v>188</v>
      </c>
      <c r="B25" s="41" t="s">
        <v>187</v>
      </c>
      <c r="C25" s="41" t="s">
        <v>549</v>
      </c>
      <c r="D25" s="41" t="s">
        <v>549</v>
      </c>
      <c r="E25" s="41" t="s">
        <v>549</v>
      </c>
      <c r="F25" s="41" t="s">
        <v>549</v>
      </c>
      <c r="G25" s="41" t="s">
        <v>549</v>
      </c>
      <c r="H25" s="41" t="s">
        <v>549</v>
      </c>
      <c r="I25" s="41" t="s">
        <v>549</v>
      </c>
      <c r="J25" s="41" t="s">
        <v>549</v>
      </c>
      <c r="K25" s="41" t="s">
        <v>549</v>
      </c>
      <c r="L25" s="41" t="s">
        <v>549</v>
      </c>
      <c r="M25" s="41" t="s">
        <v>549</v>
      </c>
      <c r="N25" s="41" t="s">
        <v>549</v>
      </c>
      <c r="O25" s="41" t="s">
        <v>549</v>
      </c>
      <c r="P25" s="41" t="s">
        <v>549</v>
      </c>
      <c r="Q25" s="41" t="s">
        <v>549</v>
      </c>
      <c r="R25" s="41" t="s">
        <v>549</v>
      </c>
      <c r="S25" s="41" t="s">
        <v>549</v>
      </c>
      <c r="T25" s="41" t="s">
        <v>549</v>
      </c>
      <c r="U25" s="41" t="s">
        <v>549</v>
      </c>
    </row>
    <row r="26" spans="1:24" x14ac:dyDescent="0.25">
      <c r="A26" s="67" t="s">
        <v>186</v>
      </c>
      <c r="B26" s="41" t="s">
        <v>185</v>
      </c>
      <c r="C26" s="41" t="s">
        <v>549</v>
      </c>
      <c r="D26" s="41" t="s">
        <v>549</v>
      </c>
      <c r="E26" s="41" t="s">
        <v>549</v>
      </c>
      <c r="F26" s="41" t="s">
        <v>549</v>
      </c>
      <c r="G26" s="41" t="s">
        <v>549</v>
      </c>
      <c r="H26" s="41" t="s">
        <v>549</v>
      </c>
      <c r="I26" s="41" t="s">
        <v>549</v>
      </c>
      <c r="J26" s="41" t="s">
        <v>549</v>
      </c>
      <c r="K26" s="41" t="s">
        <v>549</v>
      </c>
      <c r="L26" s="41" t="s">
        <v>549</v>
      </c>
      <c r="M26" s="41" t="s">
        <v>549</v>
      </c>
      <c r="N26" s="41" t="s">
        <v>549</v>
      </c>
      <c r="O26" s="41" t="s">
        <v>549</v>
      </c>
      <c r="P26" s="41" t="s">
        <v>549</v>
      </c>
      <c r="Q26" s="41" t="s">
        <v>549</v>
      </c>
      <c r="R26" s="41" t="s">
        <v>549</v>
      </c>
      <c r="S26" s="41" t="s">
        <v>549</v>
      </c>
      <c r="T26" s="41" t="s">
        <v>549</v>
      </c>
      <c r="U26" s="41" t="s">
        <v>549</v>
      </c>
    </row>
    <row r="27" spans="1:24" ht="31.5" x14ac:dyDescent="0.25">
      <c r="A27" s="67" t="s">
        <v>184</v>
      </c>
      <c r="B27" s="41" t="s">
        <v>448</v>
      </c>
      <c r="C27" s="41" t="s">
        <v>549</v>
      </c>
      <c r="D27" s="41" t="s">
        <v>549</v>
      </c>
      <c r="E27" s="41" t="s">
        <v>549</v>
      </c>
      <c r="F27" s="41" t="s">
        <v>549</v>
      </c>
      <c r="G27" s="41" t="s">
        <v>549</v>
      </c>
      <c r="H27" s="41" t="s">
        <v>549</v>
      </c>
      <c r="I27" s="41" t="s">
        <v>549</v>
      </c>
      <c r="J27" s="41" t="s">
        <v>549</v>
      </c>
      <c r="K27" s="41" t="s">
        <v>549</v>
      </c>
      <c r="L27" s="41" t="s">
        <v>549</v>
      </c>
      <c r="M27" s="41" t="s">
        <v>549</v>
      </c>
      <c r="N27" s="41" t="s">
        <v>549</v>
      </c>
      <c r="O27" s="41" t="s">
        <v>549</v>
      </c>
      <c r="P27" s="41" t="s">
        <v>549</v>
      </c>
      <c r="Q27" s="41" t="s">
        <v>549</v>
      </c>
      <c r="R27" s="41" t="s">
        <v>549</v>
      </c>
      <c r="S27" s="41" t="s">
        <v>549</v>
      </c>
      <c r="T27" s="41" t="s">
        <v>549</v>
      </c>
      <c r="U27" s="41" t="s">
        <v>549</v>
      </c>
    </row>
    <row r="28" spans="1:24" x14ac:dyDescent="0.25">
      <c r="A28" s="67" t="s">
        <v>183</v>
      </c>
      <c r="B28" s="41" t="s">
        <v>182</v>
      </c>
      <c r="C28" s="41" t="s">
        <v>549</v>
      </c>
      <c r="D28" s="41" t="s">
        <v>549</v>
      </c>
      <c r="E28" s="41" t="s">
        <v>549</v>
      </c>
      <c r="F28" s="41" t="s">
        <v>549</v>
      </c>
      <c r="G28" s="41" t="s">
        <v>549</v>
      </c>
      <c r="H28" s="41" t="s">
        <v>549</v>
      </c>
      <c r="I28" s="41" t="s">
        <v>549</v>
      </c>
      <c r="J28" s="41" t="s">
        <v>549</v>
      </c>
      <c r="K28" s="41" t="s">
        <v>549</v>
      </c>
      <c r="L28" s="41" t="s">
        <v>549</v>
      </c>
      <c r="M28" s="41" t="s">
        <v>549</v>
      </c>
      <c r="N28" s="41" t="s">
        <v>549</v>
      </c>
      <c r="O28" s="41" t="s">
        <v>549</v>
      </c>
      <c r="P28" s="41" t="s">
        <v>549</v>
      </c>
      <c r="Q28" s="41" t="s">
        <v>549</v>
      </c>
      <c r="R28" s="41" t="s">
        <v>549</v>
      </c>
      <c r="S28" s="41" t="s">
        <v>549</v>
      </c>
      <c r="T28" s="41" t="s">
        <v>549</v>
      </c>
      <c r="U28" s="41" t="s">
        <v>549</v>
      </c>
    </row>
    <row r="29" spans="1:24" x14ac:dyDescent="0.25">
      <c r="A29" s="67" t="s">
        <v>181</v>
      </c>
      <c r="B29" s="71" t="s">
        <v>180</v>
      </c>
      <c r="C29" s="41" t="s">
        <v>549</v>
      </c>
      <c r="D29" s="41" t="s">
        <v>549</v>
      </c>
      <c r="E29" s="41" t="s">
        <v>549</v>
      </c>
      <c r="F29" s="41" t="s">
        <v>549</v>
      </c>
      <c r="G29" s="41" t="s">
        <v>549</v>
      </c>
      <c r="H29" s="41" t="s">
        <v>549</v>
      </c>
      <c r="I29" s="41" t="s">
        <v>549</v>
      </c>
      <c r="J29" s="41" t="s">
        <v>549</v>
      </c>
      <c r="K29" s="41" t="s">
        <v>549</v>
      </c>
      <c r="L29" s="41" t="s">
        <v>549</v>
      </c>
      <c r="M29" s="41" t="s">
        <v>549</v>
      </c>
      <c r="N29" s="41" t="s">
        <v>549</v>
      </c>
      <c r="O29" s="41" t="s">
        <v>549</v>
      </c>
      <c r="P29" s="41" t="s">
        <v>549</v>
      </c>
      <c r="Q29" s="41" t="s">
        <v>549</v>
      </c>
      <c r="R29" s="41" t="s">
        <v>549</v>
      </c>
      <c r="S29" s="41" t="s">
        <v>549</v>
      </c>
      <c r="T29" s="41" t="s">
        <v>549</v>
      </c>
      <c r="U29" s="41" t="s">
        <v>549</v>
      </c>
    </row>
    <row r="30" spans="1:24" ht="47.25" x14ac:dyDescent="0.25">
      <c r="A30" s="70" t="s">
        <v>61</v>
      </c>
      <c r="B30" s="69" t="s">
        <v>179</v>
      </c>
      <c r="C30" s="41" t="s">
        <v>549</v>
      </c>
      <c r="D30" s="41" t="s">
        <v>549</v>
      </c>
      <c r="E30" s="41" t="s">
        <v>549</v>
      </c>
      <c r="F30" s="41" t="s">
        <v>549</v>
      </c>
      <c r="G30" s="41" t="s">
        <v>549</v>
      </c>
      <c r="H30" s="41" t="s">
        <v>549</v>
      </c>
      <c r="I30" s="41" t="s">
        <v>549</v>
      </c>
      <c r="J30" s="41" t="s">
        <v>549</v>
      </c>
      <c r="K30" s="41" t="s">
        <v>549</v>
      </c>
      <c r="L30" s="41" t="s">
        <v>549</v>
      </c>
      <c r="M30" s="41" t="s">
        <v>549</v>
      </c>
      <c r="N30" s="41" t="s">
        <v>549</v>
      </c>
      <c r="O30" s="41" t="s">
        <v>549</v>
      </c>
      <c r="P30" s="41" t="s">
        <v>549</v>
      </c>
      <c r="Q30" s="41" t="s">
        <v>549</v>
      </c>
      <c r="R30" s="41" t="s">
        <v>549</v>
      </c>
      <c r="S30" s="41" t="s">
        <v>549</v>
      </c>
      <c r="T30" s="41" t="s">
        <v>549</v>
      </c>
      <c r="U30" s="41" t="s">
        <v>549</v>
      </c>
    </row>
    <row r="31" spans="1:24" x14ac:dyDescent="0.25">
      <c r="A31" s="70" t="s">
        <v>178</v>
      </c>
      <c r="B31" s="41" t="s">
        <v>177</v>
      </c>
      <c r="C31" s="41" t="s">
        <v>549</v>
      </c>
      <c r="D31" s="41" t="s">
        <v>549</v>
      </c>
      <c r="E31" s="41" t="s">
        <v>549</v>
      </c>
      <c r="F31" s="41" t="s">
        <v>549</v>
      </c>
      <c r="G31" s="41" t="s">
        <v>549</v>
      </c>
      <c r="H31" s="41" t="s">
        <v>549</v>
      </c>
      <c r="I31" s="41" t="s">
        <v>549</v>
      </c>
      <c r="J31" s="41" t="s">
        <v>549</v>
      </c>
      <c r="K31" s="41" t="s">
        <v>549</v>
      </c>
      <c r="L31" s="41" t="s">
        <v>549</v>
      </c>
      <c r="M31" s="41" t="s">
        <v>549</v>
      </c>
      <c r="N31" s="41" t="s">
        <v>549</v>
      </c>
      <c r="O31" s="41" t="s">
        <v>549</v>
      </c>
      <c r="P31" s="41" t="s">
        <v>549</v>
      </c>
      <c r="Q31" s="41" t="s">
        <v>549</v>
      </c>
      <c r="R31" s="41" t="s">
        <v>549</v>
      </c>
      <c r="S31" s="41" t="s">
        <v>549</v>
      </c>
      <c r="T31" s="41" t="s">
        <v>549</v>
      </c>
      <c r="U31" s="41" t="s">
        <v>549</v>
      </c>
    </row>
    <row r="32" spans="1:24" ht="31.5" x14ac:dyDescent="0.25">
      <c r="A32" s="70" t="s">
        <v>176</v>
      </c>
      <c r="B32" s="41" t="s">
        <v>175</v>
      </c>
      <c r="C32" s="41" t="s">
        <v>549</v>
      </c>
      <c r="D32" s="41" t="s">
        <v>549</v>
      </c>
      <c r="E32" s="41" t="s">
        <v>549</v>
      </c>
      <c r="F32" s="41" t="s">
        <v>549</v>
      </c>
      <c r="G32" s="41" t="s">
        <v>549</v>
      </c>
      <c r="H32" s="41" t="s">
        <v>549</v>
      </c>
      <c r="I32" s="41" t="s">
        <v>549</v>
      </c>
      <c r="J32" s="41" t="s">
        <v>549</v>
      </c>
      <c r="K32" s="41" t="s">
        <v>549</v>
      </c>
      <c r="L32" s="41" t="s">
        <v>549</v>
      </c>
      <c r="M32" s="41" t="s">
        <v>549</v>
      </c>
      <c r="N32" s="41" t="s">
        <v>549</v>
      </c>
      <c r="O32" s="41" t="s">
        <v>549</v>
      </c>
      <c r="P32" s="41" t="s">
        <v>549</v>
      </c>
      <c r="Q32" s="41" t="s">
        <v>549</v>
      </c>
      <c r="R32" s="41" t="s">
        <v>549</v>
      </c>
      <c r="S32" s="41" t="s">
        <v>549</v>
      </c>
      <c r="T32" s="41" t="s">
        <v>549</v>
      </c>
      <c r="U32" s="41" t="s">
        <v>549</v>
      </c>
    </row>
    <row r="33" spans="1:21" x14ac:dyDescent="0.25">
      <c r="A33" s="70" t="s">
        <v>174</v>
      </c>
      <c r="B33" s="41" t="s">
        <v>173</v>
      </c>
      <c r="C33" s="41" t="s">
        <v>549</v>
      </c>
      <c r="D33" s="41" t="s">
        <v>549</v>
      </c>
      <c r="E33" s="41" t="s">
        <v>549</v>
      </c>
      <c r="F33" s="41" t="s">
        <v>549</v>
      </c>
      <c r="G33" s="41" t="s">
        <v>549</v>
      </c>
      <c r="H33" s="41" t="s">
        <v>549</v>
      </c>
      <c r="I33" s="41" t="s">
        <v>549</v>
      </c>
      <c r="J33" s="41" t="s">
        <v>549</v>
      </c>
      <c r="K33" s="41" t="s">
        <v>549</v>
      </c>
      <c r="L33" s="41" t="s">
        <v>549</v>
      </c>
      <c r="M33" s="41" t="s">
        <v>549</v>
      </c>
      <c r="N33" s="41" t="s">
        <v>549</v>
      </c>
      <c r="O33" s="41" t="s">
        <v>549</v>
      </c>
      <c r="P33" s="41" t="s">
        <v>549</v>
      </c>
      <c r="Q33" s="41" t="s">
        <v>549</v>
      </c>
      <c r="R33" s="41" t="s">
        <v>549</v>
      </c>
      <c r="S33" s="41" t="s">
        <v>549</v>
      </c>
      <c r="T33" s="41" t="s">
        <v>549</v>
      </c>
      <c r="U33" s="41" t="s">
        <v>549</v>
      </c>
    </row>
    <row r="34" spans="1:21" x14ac:dyDescent="0.25">
      <c r="A34" s="70" t="s">
        <v>172</v>
      </c>
      <c r="B34" s="41" t="s">
        <v>171</v>
      </c>
      <c r="C34" s="41" t="s">
        <v>549</v>
      </c>
      <c r="D34" s="41" t="s">
        <v>549</v>
      </c>
      <c r="E34" s="41" t="s">
        <v>549</v>
      </c>
      <c r="F34" s="41" t="s">
        <v>549</v>
      </c>
      <c r="G34" s="41" t="s">
        <v>549</v>
      </c>
      <c r="H34" s="41" t="s">
        <v>549</v>
      </c>
      <c r="I34" s="41" t="s">
        <v>549</v>
      </c>
      <c r="J34" s="41" t="s">
        <v>549</v>
      </c>
      <c r="K34" s="41" t="s">
        <v>549</v>
      </c>
      <c r="L34" s="41" t="s">
        <v>549</v>
      </c>
      <c r="M34" s="41" t="s">
        <v>549</v>
      </c>
      <c r="N34" s="41" t="s">
        <v>549</v>
      </c>
      <c r="O34" s="41" t="s">
        <v>549</v>
      </c>
      <c r="P34" s="41" t="s">
        <v>549</v>
      </c>
      <c r="Q34" s="41" t="s">
        <v>549</v>
      </c>
      <c r="R34" s="41" t="s">
        <v>549</v>
      </c>
      <c r="S34" s="41" t="s">
        <v>549</v>
      </c>
      <c r="T34" s="41" t="s">
        <v>549</v>
      </c>
      <c r="U34" s="41" t="s">
        <v>549</v>
      </c>
    </row>
    <row r="35" spans="1:21" ht="31.5" x14ac:dyDescent="0.25">
      <c r="A35" s="70" t="s">
        <v>60</v>
      </c>
      <c r="B35" s="69" t="s">
        <v>170</v>
      </c>
      <c r="C35" s="41" t="s">
        <v>549</v>
      </c>
      <c r="D35" s="41" t="s">
        <v>549</v>
      </c>
      <c r="E35" s="41" t="s">
        <v>549</v>
      </c>
      <c r="F35" s="41" t="s">
        <v>549</v>
      </c>
      <c r="G35" s="41" t="s">
        <v>549</v>
      </c>
      <c r="H35" s="41" t="s">
        <v>549</v>
      </c>
      <c r="I35" s="41" t="s">
        <v>549</v>
      </c>
      <c r="J35" s="41" t="s">
        <v>549</v>
      </c>
      <c r="K35" s="41" t="s">
        <v>549</v>
      </c>
      <c r="L35" s="41" t="s">
        <v>549</v>
      </c>
      <c r="M35" s="41" t="s">
        <v>549</v>
      </c>
      <c r="N35" s="41" t="s">
        <v>549</v>
      </c>
      <c r="O35" s="41" t="s">
        <v>549</v>
      </c>
      <c r="P35" s="41" t="s">
        <v>549</v>
      </c>
      <c r="Q35" s="41" t="s">
        <v>549</v>
      </c>
      <c r="R35" s="41" t="s">
        <v>549</v>
      </c>
      <c r="S35" s="41" t="s">
        <v>549</v>
      </c>
      <c r="T35" s="41" t="s">
        <v>549</v>
      </c>
      <c r="U35" s="41" t="s">
        <v>549</v>
      </c>
    </row>
    <row r="36" spans="1:21" ht="31.5" x14ac:dyDescent="0.25">
      <c r="A36" s="67" t="s">
        <v>169</v>
      </c>
      <c r="B36" s="66" t="s">
        <v>168</v>
      </c>
      <c r="C36" s="41" t="s">
        <v>549</v>
      </c>
      <c r="D36" s="41" t="s">
        <v>549</v>
      </c>
      <c r="E36" s="41" t="s">
        <v>549</v>
      </c>
      <c r="F36" s="41" t="s">
        <v>549</v>
      </c>
      <c r="G36" s="41" t="s">
        <v>549</v>
      </c>
      <c r="H36" s="41" t="s">
        <v>549</v>
      </c>
      <c r="I36" s="41" t="s">
        <v>549</v>
      </c>
      <c r="J36" s="41" t="s">
        <v>549</v>
      </c>
      <c r="K36" s="41" t="s">
        <v>549</v>
      </c>
      <c r="L36" s="41" t="s">
        <v>549</v>
      </c>
      <c r="M36" s="41" t="s">
        <v>549</v>
      </c>
      <c r="N36" s="41" t="s">
        <v>549</v>
      </c>
      <c r="O36" s="41" t="s">
        <v>549</v>
      </c>
      <c r="P36" s="41" t="s">
        <v>549</v>
      </c>
      <c r="Q36" s="41" t="s">
        <v>549</v>
      </c>
      <c r="R36" s="41" t="s">
        <v>549</v>
      </c>
      <c r="S36" s="41" t="s">
        <v>549</v>
      </c>
      <c r="T36" s="41" t="s">
        <v>549</v>
      </c>
      <c r="U36" s="41" t="s">
        <v>549</v>
      </c>
    </row>
    <row r="37" spans="1:21" x14ac:dyDescent="0.25">
      <c r="A37" s="67" t="s">
        <v>167</v>
      </c>
      <c r="B37" s="66" t="s">
        <v>157</v>
      </c>
      <c r="C37" s="41" t="s">
        <v>549</v>
      </c>
      <c r="D37" s="41" t="s">
        <v>549</v>
      </c>
      <c r="E37" s="41" t="s">
        <v>549</v>
      </c>
      <c r="F37" s="41" t="s">
        <v>549</v>
      </c>
      <c r="G37" s="41" t="s">
        <v>549</v>
      </c>
      <c r="H37" s="41" t="s">
        <v>549</v>
      </c>
      <c r="I37" s="41" t="s">
        <v>549</v>
      </c>
      <c r="J37" s="41" t="s">
        <v>549</v>
      </c>
      <c r="K37" s="41" t="s">
        <v>549</v>
      </c>
      <c r="L37" s="41" t="s">
        <v>549</v>
      </c>
      <c r="M37" s="41" t="s">
        <v>549</v>
      </c>
      <c r="N37" s="41" t="s">
        <v>549</v>
      </c>
      <c r="O37" s="41" t="s">
        <v>549</v>
      </c>
      <c r="P37" s="41" t="s">
        <v>549</v>
      </c>
      <c r="Q37" s="41" t="s">
        <v>549</v>
      </c>
      <c r="R37" s="41" t="s">
        <v>549</v>
      </c>
      <c r="S37" s="41" t="s">
        <v>549</v>
      </c>
      <c r="T37" s="41" t="s">
        <v>549</v>
      </c>
      <c r="U37" s="41" t="s">
        <v>549</v>
      </c>
    </row>
    <row r="38" spans="1:21" x14ac:dyDescent="0.25">
      <c r="A38" s="67" t="s">
        <v>166</v>
      </c>
      <c r="B38" s="66" t="s">
        <v>155</v>
      </c>
      <c r="C38" s="41" t="s">
        <v>549</v>
      </c>
      <c r="D38" s="41" t="s">
        <v>549</v>
      </c>
      <c r="E38" s="41" t="s">
        <v>549</v>
      </c>
      <c r="F38" s="41" t="s">
        <v>549</v>
      </c>
      <c r="G38" s="41" t="s">
        <v>549</v>
      </c>
      <c r="H38" s="41" t="s">
        <v>549</v>
      </c>
      <c r="I38" s="41" t="s">
        <v>549</v>
      </c>
      <c r="J38" s="41" t="s">
        <v>549</v>
      </c>
      <c r="K38" s="41" t="s">
        <v>549</v>
      </c>
      <c r="L38" s="41" t="s">
        <v>549</v>
      </c>
      <c r="M38" s="41" t="s">
        <v>549</v>
      </c>
      <c r="N38" s="41" t="s">
        <v>549</v>
      </c>
      <c r="O38" s="41" t="s">
        <v>549</v>
      </c>
      <c r="P38" s="41" t="s">
        <v>549</v>
      </c>
      <c r="Q38" s="41" t="s">
        <v>549</v>
      </c>
      <c r="R38" s="41" t="s">
        <v>549</v>
      </c>
      <c r="S38" s="41" t="s">
        <v>549</v>
      </c>
      <c r="T38" s="41" t="s">
        <v>549</v>
      </c>
      <c r="U38" s="41" t="s">
        <v>549</v>
      </c>
    </row>
    <row r="39" spans="1:21" ht="31.5" x14ac:dyDescent="0.25">
      <c r="A39" s="67" t="s">
        <v>165</v>
      </c>
      <c r="B39" s="41" t="s">
        <v>153</v>
      </c>
      <c r="C39" s="41" t="s">
        <v>549</v>
      </c>
      <c r="D39" s="41" t="s">
        <v>549</v>
      </c>
      <c r="E39" s="41" t="s">
        <v>549</v>
      </c>
      <c r="F39" s="41" t="s">
        <v>549</v>
      </c>
      <c r="G39" s="41" t="s">
        <v>549</v>
      </c>
      <c r="H39" s="41" t="s">
        <v>549</v>
      </c>
      <c r="I39" s="41" t="s">
        <v>549</v>
      </c>
      <c r="J39" s="41" t="s">
        <v>549</v>
      </c>
      <c r="K39" s="41" t="s">
        <v>549</v>
      </c>
      <c r="L39" s="41" t="s">
        <v>549</v>
      </c>
      <c r="M39" s="41" t="s">
        <v>549</v>
      </c>
      <c r="N39" s="41" t="s">
        <v>549</v>
      </c>
      <c r="O39" s="41" t="s">
        <v>549</v>
      </c>
      <c r="P39" s="41" t="s">
        <v>549</v>
      </c>
      <c r="Q39" s="41" t="s">
        <v>549</v>
      </c>
      <c r="R39" s="41" t="s">
        <v>549</v>
      </c>
      <c r="S39" s="41" t="s">
        <v>549</v>
      </c>
      <c r="T39" s="41" t="s">
        <v>549</v>
      </c>
      <c r="U39" s="41" t="s">
        <v>549</v>
      </c>
    </row>
    <row r="40" spans="1:21" ht="31.5" x14ac:dyDescent="0.25">
      <c r="A40" s="67" t="s">
        <v>164</v>
      </c>
      <c r="B40" s="41" t="s">
        <v>151</v>
      </c>
      <c r="C40" s="41" t="s">
        <v>549</v>
      </c>
      <c r="D40" s="41" t="s">
        <v>549</v>
      </c>
      <c r="E40" s="41" t="s">
        <v>549</v>
      </c>
      <c r="F40" s="41" t="s">
        <v>549</v>
      </c>
      <c r="G40" s="41" t="s">
        <v>549</v>
      </c>
      <c r="H40" s="41" t="s">
        <v>549</v>
      </c>
      <c r="I40" s="41" t="s">
        <v>549</v>
      </c>
      <c r="J40" s="41" t="s">
        <v>549</v>
      </c>
      <c r="K40" s="41" t="s">
        <v>549</v>
      </c>
      <c r="L40" s="41" t="s">
        <v>549</v>
      </c>
      <c r="M40" s="41" t="s">
        <v>549</v>
      </c>
      <c r="N40" s="41" t="s">
        <v>549</v>
      </c>
      <c r="O40" s="41" t="s">
        <v>549</v>
      </c>
      <c r="P40" s="41" t="s">
        <v>549</v>
      </c>
      <c r="Q40" s="41" t="s">
        <v>549</v>
      </c>
      <c r="R40" s="41" t="s">
        <v>549</v>
      </c>
      <c r="S40" s="41" t="s">
        <v>549</v>
      </c>
      <c r="T40" s="41" t="s">
        <v>549</v>
      </c>
      <c r="U40" s="41" t="s">
        <v>549</v>
      </c>
    </row>
    <row r="41" spans="1:21" x14ac:dyDescent="0.25">
      <c r="A41" s="67" t="s">
        <v>163</v>
      </c>
      <c r="B41" s="41" t="s">
        <v>149</v>
      </c>
      <c r="C41" s="41" t="s">
        <v>549</v>
      </c>
      <c r="D41" s="41" t="s">
        <v>549</v>
      </c>
      <c r="E41" s="41" t="s">
        <v>549</v>
      </c>
      <c r="F41" s="41" t="s">
        <v>549</v>
      </c>
      <c r="G41" s="41" t="s">
        <v>549</v>
      </c>
      <c r="H41" s="41" t="s">
        <v>549</v>
      </c>
      <c r="I41" s="41" t="s">
        <v>549</v>
      </c>
      <c r="J41" s="41" t="s">
        <v>549</v>
      </c>
      <c r="K41" s="41" t="s">
        <v>549</v>
      </c>
      <c r="L41" s="41" t="s">
        <v>549</v>
      </c>
      <c r="M41" s="41" t="s">
        <v>549</v>
      </c>
      <c r="N41" s="41" t="s">
        <v>549</v>
      </c>
      <c r="O41" s="41" t="s">
        <v>549</v>
      </c>
      <c r="P41" s="41" t="s">
        <v>549</v>
      </c>
      <c r="Q41" s="41" t="s">
        <v>549</v>
      </c>
      <c r="R41" s="41" t="s">
        <v>549</v>
      </c>
      <c r="S41" s="41" t="s">
        <v>549</v>
      </c>
      <c r="T41" s="41" t="s">
        <v>549</v>
      </c>
      <c r="U41" s="41" t="s">
        <v>549</v>
      </c>
    </row>
    <row r="42" spans="1:21" ht="18.75" x14ac:dyDescent="0.25">
      <c r="A42" s="67" t="s">
        <v>162</v>
      </c>
      <c r="B42" s="66" t="s">
        <v>147</v>
      </c>
      <c r="C42" s="41" t="s">
        <v>549</v>
      </c>
      <c r="D42" s="41" t="s">
        <v>549</v>
      </c>
      <c r="E42" s="41" t="s">
        <v>549</v>
      </c>
      <c r="F42" s="41" t="s">
        <v>549</v>
      </c>
      <c r="G42" s="41" t="s">
        <v>549</v>
      </c>
      <c r="H42" s="41" t="s">
        <v>549</v>
      </c>
      <c r="I42" s="41" t="s">
        <v>549</v>
      </c>
      <c r="J42" s="41" t="s">
        <v>549</v>
      </c>
      <c r="K42" s="41" t="s">
        <v>549</v>
      </c>
      <c r="L42" s="41" t="s">
        <v>549</v>
      </c>
      <c r="M42" s="41" t="s">
        <v>549</v>
      </c>
      <c r="N42" s="41" t="s">
        <v>549</v>
      </c>
      <c r="O42" s="41" t="s">
        <v>549</v>
      </c>
      <c r="P42" s="41" t="s">
        <v>549</v>
      </c>
      <c r="Q42" s="41" t="s">
        <v>549</v>
      </c>
      <c r="R42" s="41" t="s">
        <v>549</v>
      </c>
      <c r="S42" s="41" t="s">
        <v>549</v>
      </c>
      <c r="T42" s="41" t="s">
        <v>549</v>
      </c>
      <c r="U42" s="41" t="s">
        <v>549</v>
      </c>
    </row>
    <row r="43" spans="1:21" x14ac:dyDescent="0.25">
      <c r="A43" s="70" t="s">
        <v>59</v>
      </c>
      <c r="B43" s="69" t="s">
        <v>161</v>
      </c>
      <c r="C43" s="41" t="s">
        <v>549</v>
      </c>
      <c r="D43" s="41" t="s">
        <v>549</v>
      </c>
      <c r="E43" s="41" t="s">
        <v>549</v>
      </c>
      <c r="F43" s="41" t="s">
        <v>549</v>
      </c>
      <c r="G43" s="41" t="s">
        <v>549</v>
      </c>
      <c r="H43" s="41" t="s">
        <v>549</v>
      </c>
      <c r="I43" s="41" t="s">
        <v>549</v>
      </c>
      <c r="J43" s="41" t="s">
        <v>549</v>
      </c>
      <c r="K43" s="41" t="s">
        <v>549</v>
      </c>
      <c r="L43" s="41" t="s">
        <v>549</v>
      </c>
      <c r="M43" s="41" t="s">
        <v>549</v>
      </c>
      <c r="N43" s="41" t="s">
        <v>549</v>
      </c>
      <c r="O43" s="41" t="s">
        <v>549</v>
      </c>
      <c r="P43" s="41" t="s">
        <v>549</v>
      </c>
      <c r="Q43" s="41" t="s">
        <v>549</v>
      </c>
      <c r="R43" s="41" t="s">
        <v>549</v>
      </c>
      <c r="S43" s="41" t="s">
        <v>549</v>
      </c>
      <c r="T43" s="41" t="s">
        <v>549</v>
      </c>
      <c r="U43" s="41" t="s">
        <v>549</v>
      </c>
    </row>
    <row r="44" spans="1:21" x14ac:dyDescent="0.25">
      <c r="A44" s="67" t="s">
        <v>160</v>
      </c>
      <c r="B44" s="41" t="s">
        <v>159</v>
      </c>
      <c r="C44" s="41" t="s">
        <v>549</v>
      </c>
      <c r="D44" s="41" t="s">
        <v>549</v>
      </c>
      <c r="E44" s="41" t="s">
        <v>549</v>
      </c>
      <c r="F44" s="41" t="s">
        <v>549</v>
      </c>
      <c r="G44" s="41" t="s">
        <v>549</v>
      </c>
      <c r="H44" s="41" t="s">
        <v>549</v>
      </c>
      <c r="I44" s="41" t="s">
        <v>549</v>
      </c>
      <c r="J44" s="41" t="s">
        <v>549</v>
      </c>
      <c r="K44" s="41" t="s">
        <v>549</v>
      </c>
      <c r="L44" s="41" t="s">
        <v>549</v>
      </c>
      <c r="M44" s="41" t="s">
        <v>549</v>
      </c>
      <c r="N44" s="41" t="s">
        <v>549</v>
      </c>
      <c r="O44" s="41" t="s">
        <v>549</v>
      </c>
      <c r="P44" s="41" t="s">
        <v>549</v>
      </c>
      <c r="Q44" s="41" t="s">
        <v>549</v>
      </c>
      <c r="R44" s="41" t="s">
        <v>549</v>
      </c>
      <c r="S44" s="41" t="s">
        <v>549</v>
      </c>
      <c r="T44" s="41" t="s">
        <v>549</v>
      </c>
      <c r="U44" s="41" t="s">
        <v>549</v>
      </c>
    </row>
    <row r="45" spans="1:21" x14ac:dyDescent="0.25">
      <c r="A45" s="67" t="s">
        <v>158</v>
      </c>
      <c r="B45" s="41" t="s">
        <v>157</v>
      </c>
      <c r="C45" s="41" t="s">
        <v>549</v>
      </c>
      <c r="D45" s="41" t="s">
        <v>549</v>
      </c>
      <c r="E45" s="41" t="s">
        <v>549</v>
      </c>
      <c r="F45" s="41" t="s">
        <v>549</v>
      </c>
      <c r="G45" s="41" t="s">
        <v>549</v>
      </c>
      <c r="H45" s="41" t="s">
        <v>549</v>
      </c>
      <c r="I45" s="41" t="s">
        <v>549</v>
      </c>
      <c r="J45" s="41" t="s">
        <v>549</v>
      </c>
      <c r="K45" s="41" t="s">
        <v>549</v>
      </c>
      <c r="L45" s="41" t="s">
        <v>549</v>
      </c>
      <c r="M45" s="41" t="s">
        <v>549</v>
      </c>
      <c r="N45" s="41" t="s">
        <v>549</v>
      </c>
      <c r="O45" s="41" t="s">
        <v>549</v>
      </c>
      <c r="P45" s="41" t="s">
        <v>549</v>
      </c>
      <c r="Q45" s="41" t="s">
        <v>549</v>
      </c>
      <c r="R45" s="41" t="s">
        <v>549</v>
      </c>
      <c r="S45" s="41" t="s">
        <v>549</v>
      </c>
      <c r="T45" s="41" t="s">
        <v>549</v>
      </c>
      <c r="U45" s="41" t="s">
        <v>549</v>
      </c>
    </row>
    <row r="46" spans="1:21" x14ac:dyDescent="0.25">
      <c r="A46" s="67" t="s">
        <v>156</v>
      </c>
      <c r="B46" s="41" t="s">
        <v>155</v>
      </c>
      <c r="C46" s="41" t="s">
        <v>549</v>
      </c>
      <c r="D46" s="41" t="s">
        <v>549</v>
      </c>
      <c r="E46" s="41" t="s">
        <v>549</v>
      </c>
      <c r="F46" s="41" t="s">
        <v>549</v>
      </c>
      <c r="G46" s="41" t="s">
        <v>549</v>
      </c>
      <c r="H46" s="41" t="s">
        <v>549</v>
      </c>
      <c r="I46" s="41" t="s">
        <v>549</v>
      </c>
      <c r="J46" s="41" t="s">
        <v>549</v>
      </c>
      <c r="K46" s="41" t="s">
        <v>549</v>
      </c>
      <c r="L46" s="41" t="s">
        <v>549</v>
      </c>
      <c r="M46" s="41" t="s">
        <v>549</v>
      </c>
      <c r="N46" s="41" t="s">
        <v>549</v>
      </c>
      <c r="O46" s="41" t="s">
        <v>549</v>
      </c>
      <c r="P46" s="41" t="s">
        <v>549</v>
      </c>
      <c r="Q46" s="41" t="s">
        <v>549</v>
      </c>
      <c r="R46" s="41" t="s">
        <v>549</v>
      </c>
      <c r="S46" s="41" t="s">
        <v>549</v>
      </c>
      <c r="T46" s="41" t="s">
        <v>549</v>
      </c>
      <c r="U46" s="41" t="s">
        <v>549</v>
      </c>
    </row>
    <row r="47" spans="1:21" ht="31.5" x14ac:dyDescent="0.25">
      <c r="A47" s="67" t="s">
        <v>154</v>
      </c>
      <c r="B47" s="41" t="s">
        <v>153</v>
      </c>
      <c r="C47" s="41" t="s">
        <v>549</v>
      </c>
      <c r="D47" s="41" t="s">
        <v>549</v>
      </c>
      <c r="E47" s="41" t="s">
        <v>549</v>
      </c>
      <c r="F47" s="41" t="s">
        <v>549</v>
      </c>
      <c r="G47" s="41" t="s">
        <v>549</v>
      </c>
      <c r="H47" s="41" t="s">
        <v>549</v>
      </c>
      <c r="I47" s="41" t="s">
        <v>549</v>
      </c>
      <c r="J47" s="41" t="s">
        <v>549</v>
      </c>
      <c r="K47" s="41" t="s">
        <v>549</v>
      </c>
      <c r="L47" s="41" t="s">
        <v>549</v>
      </c>
      <c r="M47" s="41" t="s">
        <v>549</v>
      </c>
      <c r="N47" s="41" t="s">
        <v>549</v>
      </c>
      <c r="O47" s="41" t="s">
        <v>549</v>
      </c>
      <c r="P47" s="41" t="s">
        <v>549</v>
      </c>
      <c r="Q47" s="41" t="s">
        <v>549</v>
      </c>
      <c r="R47" s="41" t="s">
        <v>549</v>
      </c>
      <c r="S47" s="41" t="s">
        <v>549</v>
      </c>
      <c r="T47" s="41" t="s">
        <v>549</v>
      </c>
      <c r="U47" s="41" t="s">
        <v>549</v>
      </c>
    </row>
    <row r="48" spans="1:21" ht="31.5" x14ac:dyDescent="0.25">
      <c r="A48" s="67" t="s">
        <v>152</v>
      </c>
      <c r="B48" s="41" t="s">
        <v>151</v>
      </c>
      <c r="C48" s="41" t="s">
        <v>549</v>
      </c>
      <c r="D48" s="41" t="s">
        <v>549</v>
      </c>
      <c r="E48" s="41" t="s">
        <v>549</v>
      </c>
      <c r="F48" s="41" t="s">
        <v>549</v>
      </c>
      <c r="G48" s="41" t="s">
        <v>549</v>
      </c>
      <c r="H48" s="41" t="s">
        <v>549</v>
      </c>
      <c r="I48" s="41" t="s">
        <v>549</v>
      </c>
      <c r="J48" s="41" t="s">
        <v>549</v>
      </c>
      <c r="K48" s="41" t="s">
        <v>549</v>
      </c>
      <c r="L48" s="41" t="s">
        <v>549</v>
      </c>
      <c r="M48" s="41" t="s">
        <v>549</v>
      </c>
      <c r="N48" s="41" t="s">
        <v>549</v>
      </c>
      <c r="O48" s="41" t="s">
        <v>549</v>
      </c>
      <c r="P48" s="41" t="s">
        <v>549</v>
      </c>
      <c r="Q48" s="41" t="s">
        <v>549</v>
      </c>
      <c r="R48" s="41" t="s">
        <v>549</v>
      </c>
      <c r="S48" s="41" t="s">
        <v>549</v>
      </c>
      <c r="T48" s="41" t="s">
        <v>549</v>
      </c>
      <c r="U48" s="41" t="s">
        <v>549</v>
      </c>
    </row>
    <row r="49" spans="1:21" x14ac:dyDescent="0.25">
      <c r="A49" s="67" t="s">
        <v>150</v>
      </c>
      <c r="B49" s="41" t="s">
        <v>149</v>
      </c>
      <c r="C49" s="41" t="s">
        <v>549</v>
      </c>
      <c r="D49" s="41" t="s">
        <v>549</v>
      </c>
      <c r="E49" s="41" t="s">
        <v>549</v>
      </c>
      <c r="F49" s="41" t="s">
        <v>549</v>
      </c>
      <c r="G49" s="41" t="s">
        <v>549</v>
      </c>
      <c r="H49" s="41" t="s">
        <v>549</v>
      </c>
      <c r="I49" s="41" t="s">
        <v>549</v>
      </c>
      <c r="J49" s="41" t="s">
        <v>549</v>
      </c>
      <c r="K49" s="41" t="s">
        <v>549</v>
      </c>
      <c r="L49" s="41" t="s">
        <v>549</v>
      </c>
      <c r="M49" s="41" t="s">
        <v>549</v>
      </c>
      <c r="N49" s="41" t="s">
        <v>549</v>
      </c>
      <c r="O49" s="41" t="s">
        <v>549</v>
      </c>
      <c r="P49" s="41" t="s">
        <v>549</v>
      </c>
      <c r="Q49" s="41" t="s">
        <v>549</v>
      </c>
      <c r="R49" s="41" t="s">
        <v>549</v>
      </c>
      <c r="S49" s="41" t="s">
        <v>549</v>
      </c>
      <c r="T49" s="41" t="s">
        <v>549</v>
      </c>
      <c r="U49" s="41" t="s">
        <v>549</v>
      </c>
    </row>
    <row r="50" spans="1:21" ht="18.75" x14ac:dyDescent="0.25">
      <c r="A50" s="67" t="s">
        <v>148</v>
      </c>
      <c r="B50" s="66" t="s">
        <v>147</v>
      </c>
      <c r="C50" s="41" t="s">
        <v>549</v>
      </c>
      <c r="D50" s="41" t="s">
        <v>549</v>
      </c>
      <c r="E50" s="41" t="s">
        <v>549</v>
      </c>
      <c r="F50" s="41" t="s">
        <v>549</v>
      </c>
      <c r="G50" s="41" t="s">
        <v>549</v>
      </c>
      <c r="H50" s="41" t="s">
        <v>549</v>
      </c>
      <c r="I50" s="41" t="s">
        <v>549</v>
      </c>
      <c r="J50" s="41" t="s">
        <v>549</v>
      </c>
      <c r="K50" s="41" t="s">
        <v>549</v>
      </c>
      <c r="L50" s="41" t="s">
        <v>549</v>
      </c>
      <c r="M50" s="41" t="s">
        <v>549</v>
      </c>
      <c r="N50" s="41" t="s">
        <v>549</v>
      </c>
      <c r="O50" s="41" t="s">
        <v>549</v>
      </c>
      <c r="P50" s="41" t="s">
        <v>549</v>
      </c>
      <c r="Q50" s="41" t="s">
        <v>549</v>
      </c>
      <c r="R50" s="41" t="s">
        <v>549</v>
      </c>
      <c r="S50" s="41" t="s">
        <v>549</v>
      </c>
      <c r="T50" s="41" t="s">
        <v>549</v>
      </c>
      <c r="U50" s="41" t="s">
        <v>549</v>
      </c>
    </row>
    <row r="51" spans="1:21" ht="35.25" customHeight="1" x14ac:dyDescent="0.25">
      <c r="A51" s="70" t="s">
        <v>57</v>
      </c>
      <c r="B51" s="69" t="s">
        <v>146</v>
      </c>
      <c r="C51" s="41" t="s">
        <v>549</v>
      </c>
      <c r="D51" s="41" t="s">
        <v>549</v>
      </c>
      <c r="E51" s="41" t="s">
        <v>549</v>
      </c>
      <c r="F51" s="41" t="s">
        <v>549</v>
      </c>
      <c r="G51" s="41" t="s">
        <v>549</v>
      </c>
      <c r="H51" s="41" t="s">
        <v>549</v>
      </c>
      <c r="I51" s="41" t="s">
        <v>549</v>
      </c>
      <c r="J51" s="41" t="s">
        <v>549</v>
      </c>
      <c r="K51" s="41" t="s">
        <v>549</v>
      </c>
      <c r="L51" s="41" t="s">
        <v>549</v>
      </c>
      <c r="M51" s="41" t="s">
        <v>549</v>
      </c>
      <c r="N51" s="41" t="s">
        <v>549</v>
      </c>
      <c r="O51" s="41" t="s">
        <v>549</v>
      </c>
      <c r="P51" s="41" t="s">
        <v>549</v>
      </c>
      <c r="Q51" s="41" t="s">
        <v>549</v>
      </c>
      <c r="R51" s="41" t="s">
        <v>549</v>
      </c>
      <c r="S51" s="41" t="s">
        <v>549</v>
      </c>
      <c r="T51" s="41" t="s">
        <v>549</v>
      </c>
      <c r="U51" s="41" t="s">
        <v>549</v>
      </c>
    </row>
    <row r="52" spans="1:21" x14ac:dyDescent="0.25">
      <c r="A52" s="67" t="s">
        <v>145</v>
      </c>
      <c r="B52" s="41" t="s">
        <v>144</v>
      </c>
      <c r="C52" s="41" t="s">
        <v>549</v>
      </c>
      <c r="D52" s="41" t="s">
        <v>549</v>
      </c>
      <c r="E52" s="41" t="s">
        <v>549</v>
      </c>
      <c r="F52" s="41" t="s">
        <v>549</v>
      </c>
      <c r="G52" s="41" t="s">
        <v>549</v>
      </c>
      <c r="H52" s="41" t="s">
        <v>549</v>
      </c>
      <c r="I52" s="41" t="s">
        <v>549</v>
      </c>
      <c r="J52" s="41" t="s">
        <v>549</v>
      </c>
      <c r="K52" s="41" t="s">
        <v>549</v>
      </c>
      <c r="L52" s="41" t="s">
        <v>549</v>
      </c>
      <c r="M52" s="41" t="s">
        <v>549</v>
      </c>
      <c r="N52" s="41" t="s">
        <v>549</v>
      </c>
      <c r="O52" s="41" t="s">
        <v>549</v>
      </c>
      <c r="P52" s="41" t="s">
        <v>549</v>
      </c>
      <c r="Q52" s="41" t="s">
        <v>549</v>
      </c>
      <c r="R52" s="41" t="s">
        <v>549</v>
      </c>
      <c r="S52" s="41" t="s">
        <v>549</v>
      </c>
      <c r="T52" s="41" t="s">
        <v>549</v>
      </c>
      <c r="U52" s="41" t="s">
        <v>549</v>
      </c>
    </row>
    <row r="53" spans="1:21" x14ac:dyDescent="0.25">
      <c r="A53" s="67" t="s">
        <v>143</v>
      </c>
      <c r="B53" s="41" t="s">
        <v>137</v>
      </c>
      <c r="C53" s="41" t="s">
        <v>549</v>
      </c>
      <c r="D53" s="41" t="s">
        <v>549</v>
      </c>
      <c r="E53" s="41" t="s">
        <v>549</v>
      </c>
      <c r="F53" s="41" t="s">
        <v>549</v>
      </c>
      <c r="G53" s="41" t="s">
        <v>549</v>
      </c>
      <c r="H53" s="41" t="s">
        <v>549</v>
      </c>
      <c r="I53" s="41" t="s">
        <v>549</v>
      </c>
      <c r="J53" s="41" t="s">
        <v>549</v>
      </c>
      <c r="K53" s="41" t="s">
        <v>549</v>
      </c>
      <c r="L53" s="41" t="s">
        <v>549</v>
      </c>
      <c r="M53" s="41" t="s">
        <v>549</v>
      </c>
      <c r="N53" s="41" t="s">
        <v>549</v>
      </c>
      <c r="O53" s="41" t="s">
        <v>549</v>
      </c>
      <c r="P53" s="41" t="s">
        <v>549</v>
      </c>
      <c r="Q53" s="41" t="s">
        <v>549</v>
      </c>
      <c r="R53" s="41" t="s">
        <v>549</v>
      </c>
      <c r="S53" s="41" t="s">
        <v>549</v>
      </c>
      <c r="T53" s="41" t="s">
        <v>549</v>
      </c>
      <c r="U53" s="41" t="s">
        <v>549</v>
      </c>
    </row>
    <row r="54" spans="1:21" x14ac:dyDescent="0.25">
      <c r="A54" s="67" t="s">
        <v>142</v>
      </c>
      <c r="B54" s="66" t="s">
        <v>136</v>
      </c>
      <c r="C54" s="41" t="s">
        <v>549</v>
      </c>
      <c r="D54" s="41" t="s">
        <v>549</v>
      </c>
      <c r="E54" s="41" t="s">
        <v>549</v>
      </c>
      <c r="F54" s="41" t="s">
        <v>549</v>
      </c>
      <c r="G54" s="41" t="s">
        <v>549</v>
      </c>
      <c r="H54" s="41" t="s">
        <v>549</v>
      </c>
      <c r="I54" s="41" t="s">
        <v>549</v>
      </c>
      <c r="J54" s="41" t="s">
        <v>549</v>
      </c>
      <c r="K54" s="41" t="s">
        <v>549</v>
      </c>
      <c r="L54" s="41" t="s">
        <v>549</v>
      </c>
      <c r="M54" s="41" t="s">
        <v>549</v>
      </c>
      <c r="N54" s="41" t="s">
        <v>549</v>
      </c>
      <c r="O54" s="41" t="s">
        <v>549</v>
      </c>
      <c r="P54" s="41" t="s">
        <v>549</v>
      </c>
      <c r="Q54" s="41" t="s">
        <v>549</v>
      </c>
      <c r="R54" s="41" t="s">
        <v>549</v>
      </c>
      <c r="S54" s="41" t="s">
        <v>549</v>
      </c>
      <c r="T54" s="41" t="s">
        <v>549</v>
      </c>
      <c r="U54" s="41" t="s">
        <v>549</v>
      </c>
    </row>
    <row r="55" spans="1:21" x14ac:dyDescent="0.25">
      <c r="A55" s="67" t="s">
        <v>141</v>
      </c>
      <c r="B55" s="66" t="s">
        <v>135</v>
      </c>
      <c r="C55" s="41" t="s">
        <v>549</v>
      </c>
      <c r="D55" s="41" t="s">
        <v>549</v>
      </c>
      <c r="E55" s="41" t="s">
        <v>549</v>
      </c>
      <c r="F55" s="41" t="s">
        <v>549</v>
      </c>
      <c r="G55" s="41" t="s">
        <v>549</v>
      </c>
      <c r="H55" s="41" t="s">
        <v>549</v>
      </c>
      <c r="I55" s="41" t="s">
        <v>549</v>
      </c>
      <c r="J55" s="41" t="s">
        <v>549</v>
      </c>
      <c r="K55" s="41" t="s">
        <v>549</v>
      </c>
      <c r="L55" s="41" t="s">
        <v>549</v>
      </c>
      <c r="M55" s="41" t="s">
        <v>549</v>
      </c>
      <c r="N55" s="41" t="s">
        <v>549</v>
      </c>
      <c r="O55" s="41" t="s">
        <v>549</v>
      </c>
      <c r="P55" s="41" t="s">
        <v>549</v>
      </c>
      <c r="Q55" s="41" t="s">
        <v>549</v>
      </c>
      <c r="R55" s="41" t="s">
        <v>549</v>
      </c>
      <c r="S55" s="41" t="s">
        <v>549</v>
      </c>
      <c r="T55" s="41" t="s">
        <v>549</v>
      </c>
      <c r="U55" s="41" t="s">
        <v>549</v>
      </c>
    </row>
    <row r="56" spans="1:21" x14ac:dyDescent="0.25">
      <c r="A56" s="67" t="s">
        <v>140</v>
      </c>
      <c r="B56" s="66" t="s">
        <v>134</v>
      </c>
      <c r="C56" s="41" t="s">
        <v>549</v>
      </c>
      <c r="D56" s="41" t="s">
        <v>549</v>
      </c>
      <c r="E56" s="41" t="s">
        <v>549</v>
      </c>
      <c r="F56" s="41" t="s">
        <v>549</v>
      </c>
      <c r="G56" s="41" t="s">
        <v>549</v>
      </c>
      <c r="H56" s="41" t="s">
        <v>549</v>
      </c>
      <c r="I56" s="41" t="s">
        <v>549</v>
      </c>
      <c r="J56" s="41" t="s">
        <v>549</v>
      </c>
      <c r="K56" s="41" t="s">
        <v>549</v>
      </c>
      <c r="L56" s="41" t="s">
        <v>549</v>
      </c>
      <c r="M56" s="41" t="s">
        <v>549</v>
      </c>
      <c r="N56" s="41" t="s">
        <v>549</v>
      </c>
      <c r="O56" s="41" t="s">
        <v>549</v>
      </c>
      <c r="P56" s="41" t="s">
        <v>549</v>
      </c>
      <c r="Q56" s="41" t="s">
        <v>549</v>
      </c>
      <c r="R56" s="41" t="s">
        <v>549</v>
      </c>
      <c r="S56" s="41" t="s">
        <v>549</v>
      </c>
      <c r="T56" s="41" t="s">
        <v>549</v>
      </c>
      <c r="U56" s="41" t="s">
        <v>549</v>
      </c>
    </row>
    <row r="57" spans="1:21" ht="18.75" x14ac:dyDescent="0.25">
      <c r="A57" s="67" t="s">
        <v>139</v>
      </c>
      <c r="B57" s="66" t="s">
        <v>133</v>
      </c>
      <c r="C57" s="41" t="s">
        <v>549</v>
      </c>
      <c r="D57" s="41" t="s">
        <v>549</v>
      </c>
      <c r="E57" s="41" t="s">
        <v>549</v>
      </c>
      <c r="F57" s="41" t="s">
        <v>549</v>
      </c>
      <c r="G57" s="41" t="s">
        <v>549</v>
      </c>
      <c r="H57" s="41" t="s">
        <v>549</v>
      </c>
      <c r="I57" s="41" t="s">
        <v>549</v>
      </c>
      <c r="J57" s="41" t="s">
        <v>549</v>
      </c>
      <c r="K57" s="41" t="s">
        <v>549</v>
      </c>
      <c r="L57" s="41" t="s">
        <v>549</v>
      </c>
      <c r="M57" s="41" t="s">
        <v>549</v>
      </c>
      <c r="N57" s="41" t="s">
        <v>549</v>
      </c>
      <c r="O57" s="41" t="s">
        <v>549</v>
      </c>
      <c r="P57" s="41" t="s">
        <v>549</v>
      </c>
      <c r="Q57" s="41" t="s">
        <v>549</v>
      </c>
      <c r="R57" s="41" t="s">
        <v>549</v>
      </c>
      <c r="S57" s="41" t="s">
        <v>549</v>
      </c>
      <c r="T57" s="41" t="s">
        <v>549</v>
      </c>
      <c r="U57" s="41" t="s">
        <v>549</v>
      </c>
    </row>
    <row r="58" spans="1:21" ht="36.75" customHeight="1" x14ac:dyDescent="0.25">
      <c r="A58" s="70" t="s">
        <v>56</v>
      </c>
      <c r="B58" s="86" t="s">
        <v>243</v>
      </c>
      <c r="C58" s="41" t="s">
        <v>549</v>
      </c>
      <c r="D58" s="41" t="s">
        <v>549</v>
      </c>
      <c r="E58" s="41" t="s">
        <v>549</v>
      </c>
      <c r="F58" s="41" t="s">
        <v>549</v>
      </c>
      <c r="G58" s="41" t="s">
        <v>549</v>
      </c>
      <c r="H58" s="41" t="s">
        <v>549</v>
      </c>
      <c r="I58" s="41" t="s">
        <v>549</v>
      </c>
      <c r="J58" s="41" t="s">
        <v>549</v>
      </c>
      <c r="K58" s="41" t="s">
        <v>549</v>
      </c>
      <c r="L58" s="41" t="s">
        <v>549</v>
      </c>
      <c r="M58" s="41" t="s">
        <v>549</v>
      </c>
      <c r="N58" s="41" t="s">
        <v>549</v>
      </c>
      <c r="O58" s="41" t="s">
        <v>549</v>
      </c>
      <c r="P58" s="41" t="s">
        <v>549</v>
      </c>
      <c r="Q58" s="41" t="s">
        <v>549</v>
      </c>
      <c r="R58" s="41" t="s">
        <v>549</v>
      </c>
      <c r="S58" s="41" t="s">
        <v>549</v>
      </c>
      <c r="T58" s="41" t="s">
        <v>549</v>
      </c>
      <c r="U58" s="41" t="s">
        <v>549</v>
      </c>
    </row>
    <row r="59" spans="1:21" x14ac:dyDescent="0.25">
      <c r="A59" s="70" t="s">
        <v>54</v>
      </c>
      <c r="B59" s="69" t="s">
        <v>138</v>
      </c>
      <c r="C59" s="41" t="s">
        <v>549</v>
      </c>
      <c r="D59" s="41" t="s">
        <v>549</v>
      </c>
      <c r="E59" s="41" t="s">
        <v>549</v>
      </c>
      <c r="F59" s="41" t="s">
        <v>549</v>
      </c>
      <c r="G59" s="41" t="s">
        <v>549</v>
      </c>
      <c r="H59" s="41" t="s">
        <v>549</v>
      </c>
      <c r="I59" s="41" t="s">
        <v>549</v>
      </c>
      <c r="J59" s="41" t="s">
        <v>549</v>
      </c>
      <c r="K59" s="41" t="s">
        <v>549</v>
      </c>
      <c r="L59" s="41" t="s">
        <v>549</v>
      </c>
      <c r="M59" s="41" t="s">
        <v>549</v>
      </c>
      <c r="N59" s="41" t="s">
        <v>549</v>
      </c>
      <c r="O59" s="41" t="s">
        <v>549</v>
      </c>
      <c r="P59" s="41" t="s">
        <v>549</v>
      </c>
      <c r="Q59" s="41" t="s">
        <v>549</v>
      </c>
      <c r="R59" s="41" t="s">
        <v>549</v>
      </c>
      <c r="S59" s="41" t="s">
        <v>549</v>
      </c>
      <c r="T59" s="41" t="s">
        <v>549</v>
      </c>
      <c r="U59" s="41" t="s">
        <v>549</v>
      </c>
    </row>
    <row r="60" spans="1:21" x14ac:dyDescent="0.25">
      <c r="A60" s="67" t="s">
        <v>237</v>
      </c>
      <c r="B60" s="68" t="s">
        <v>159</v>
      </c>
      <c r="C60" s="41" t="s">
        <v>549</v>
      </c>
      <c r="D60" s="41" t="s">
        <v>549</v>
      </c>
      <c r="E60" s="41" t="s">
        <v>549</v>
      </c>
      <c r="F60" s="41" t="s">
        <v>549</v>
      </c>
      <c r="G60" s="41" t="s">
        <v>549</v>
      </c>
      <c r="H60" s="41" t="s">
        <v>549</v>
      </c>
      <c r="I60" s="41" t="s">
        <v>549</v>
      </c>
      <c r="J60" s="41" t="s">
        <v>549</v>
      </c>
      <c r="K60" s="41" t="s">
        <v>549</v>
      </c>
      <c r="L60" s="41" t="s">
        <v>549</v>
      </c>
      <c r="M60" s="41" t="s">
        <v>549</v>
      </c>
      <c r="N60" s="41" t="s">
        <v>549</v>
      </c>
      <c r="O60" s="41" t="s">
        <v>549</v>
      </c>
      <c r="P60" s="41" t="s">
        <v>549</v>
      </c>
      <c r="Q60" s="41" t="s">
        <v>549</v>
      </c>
      <c r="R60" s="41" t="s">
        <v>549</v>
      </c>
      <c r="S60" s="41" t="s">
        <v>549</v>
      </c>
      <c r="T60" s="41" t="s">
        <v>549</v>
      </c>
      <c r="U60" s="41" t="s">
        <v>549</v>
      </c>
    </row>
    <row r="61" spans="1:21" x14ac:dyDescent="0.25">
      <c r="A61" s="67" t="s">
        <v>238</v>
      </c>
      <c r="B61" s="68" t="s">
        <v>157</v>
      </c>
      <c r="C61" s="41" t="s">
        <v>549</v>
      </c>
      <c r="D61" s="41" t="s">
        <v>549</v>
      </c>
      <c r="E61" s="41" t="s">
        <v>549</v>
      </c>
      <c r="F61" s="41" t="s">
        <v>549</v>
      </c>
      <c r="G61" s="41" t="s">
        <v>549</v>
      </c>
      <c r="H61" s="41" t="s">
        <v>549</v>
      </c>
      <c r="I61" s="41" t="s">
        <v>549</v>
      </c>
      <c r="J61" s="41" t="s">
        <v>549</v>
      </c>
      <c r="K61" s="41" t="s">
        <v>549</v>
      </c>
      <c r="L61" s="41" t="s">
        <v>549</v>
      </c>
      <c r="M61" s="41" t="s">
        <v>549</v>
      </c>
      <c r="N61" s="41" t="s">
        <v>549</v>
      </c>
      <c r="O61" s="41" t="s">
        <v>549</v>
      </c>
      <c r="P61" s="41" t="s">
        <v>549</v>
      </c>
      <c r="Q61" s="41" t="s">
        <v>549</v>
      </c>
      <c r="R61" s="41" t="s">
        <v>549</v>
      </c>
      <c r="S61" s="41" t="s">
        <v>549</v>
      </c>
      <c r="T61" s="41" t="s">
        <v>549</v>
      </c>
      <c r="U61" s="41" t="s">
        <v>549</v>
      </c>
    </row>
    <row r="62" spans="1:21" x14ac:dyDescent="0.25">
      <c r="A62" s="67" t="s">
        <v>239</v>
      </c>
      <c r="B62" s="68" t="s">
        <v>155</v>
      </c>
      <c r="C62" s="41" t="s">
        <v>549</v>
      </c>
      <c r="D62" s="41" t="s">
        <v>549</v>
      </c>
      <c r="E62" s="41" t="s">
        <v>549</v>
      </c>
      <c r="F62" s="41" t="s">
        <v>549</v>
      </c>
      <c r="G62" s="41" t="s">
        <v>549</v>
      </c>
      <c r="H62" s="41" t="s">
        <v>549</v>
      </c>
      <c r="I62" s="41" t="s">
        <v>549</v>
      </c>
      <c r="J62" s="41" t="s">
        <v>549</v>
      </c>
      <c r="K62" s="41" t="s">
        <v>549</v>
      </c>
      <c r="L62" s="41" t="s">
        <v>549</v>
      </c>
      <c r="M62" s="41" t="s">
        <v>549</v>
      </c>
      <c r="N62" s="41" t="s">
        <v>549</v>
      </c>
      <c r="O62" s="41" t="s">
        <v>549</v>
      </c>
      <c r="P62" s="41" t="s">
        <v>549</v>
      </c>
      <c r="Q62" s="41" t="s">
        <v>549</v>
      </c>
      <c r="R62" s="41" t="s">
        <v>549</v>
      </c>
      <c r="S62" s="41" t="s">
        <v>549</v>
      </c>
      <c r="T62" s="41" t="s">
        <v>549</v>
      </c>
      <c r="U62" s="41" t="s">
        <v>549</v>
      </c>
    </row>
    <row r="63" spans="1:21" x14ac:dyDescent="0.25">
      <c r="A63" s="67" t="s">
        <v>240</v>
      </c>
      <c r="B63" s="68" t="s">
        <v>242</v>
      </c>
      <c r="C63" s="41" t="s">
        <v>549</v>
      </c>
      <c r="D63" s="41" t="s">
        <v>549</v>
      </c>
      <c r="E63" s="41" t="s">
        <v>549</v>
      </c>
      <c r="F63" s="41" t="s">
        <v>549</v>
      </c>
      <c r="G63" s="41" t="s">
        <v>549</v>
      </c>
      <c r="H63" s="41" t="s">
        <v>549</v>
      </c>
      <c r="I63" s="41" t="s">
        <v>549</v>
      </c>
      <c r="J63" s="41" t="s">
        <v>549</v>
      </c>
      <c r="K63" s="41" t="s">
        <v>549</v>
      </c>
      <c r="L63" s="41" t="s">
        <v>549</v>
      </c>
      <c r="M63" s="41" t="s">
        <v>549</v>
      </c>
      <c r="N63" s="41" t="s">
        <v>549</v>
      </c>
      <c r="O63" s="41" t="s">
        <v>549</v>
      </c>
      <c r="P63" s="41" t="s">
        <v>549</v>
      </c>
      <c r="Q63" s="41" t="s">
        <v>549</v>
      </c>
      <c r="R63" s="41" t="s">
        <v>549</v>
      </c>
      <c r="S63" s="41" t="s">
        <v>549</v>
      </c>
      <c r="T63" s="41" t="s">
        <v>549</v>
      </c>
      <c r="U63" s="41" t="s">
        <v>549</v>
      </c>
    </row>
    <row r="64" spans="1:21" ht="18.75" x14ac:dyDescent="0.25">
      <c r="A64" s="67" t="s">
        <v>241</v>
      </c>
      <c r="B64" s="66" t="s">
        <v>133</v>
      </c>
      <c r="C64" s="41" t="s">
        <v>549</v>
      </c>
      <c r="D64" s="41" t="s">
        <v>549</v>
      </c>
      <c r="E64" s="41" t="s">
        <v>549</v>
      </c>
      <c r="F64" s="41" t="s">
        <v>549</v>
      </c>
      <c r="G64" s="41" t="s">
        <v>549</v>
      </c>
      <c r="H64" s="41" t="s">
        <v>549</v>
      </c>
      <c r="I64" s="41" t="s">
        <v>549</v>
      </c>
      <c r="J64" s="41" t="s">
        <v>549</v>
      </c>
      <c r="K64" s="41" t="s">
        <v>549</v>
      </c>
      <c r="L64" s="41" t="s">
        <v>549</v>
      </c>
      <c r="M64" s="41" t="s">
        <v>549</v>
      </c>
      <c r="N64" s="41" t="s">
        <v>549</v>
      </c>
      <c r="O64" s="41" t="s">
        <v>549</v>
      </c>
      <c r="P64" s="41" t="s">
        <v>549</v>
      </c>
      <c r="Q64" s="41" t="s">
        <v>549</v>
      </c>
      <c r="R64" s="41" t="s">
        <v>549</v>
      </c>
      <c r="S64" s="41" t="s">
        <v>549</v>
      </c>
      <c r="T64" s="41" t="s">
        <v>549</v>
      </c>
      <c r="U64" s="41" t="s">
        <v>549</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0" t="s">
        <v>572</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7"/>
      <c r="C68" s="387"/>
      <c r="D68" s="387"/>
      <c r="E68" s="387"/>
      <c r="F68" s="387"/>
      <c r="G68" s="387"/>
      <c r="H68" s="387"/>
      <c r="I68" s="387"/>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88"/>
      <c r="C70" s="388"/>
      <c r="D70" s="388"/>
      <c r="E70" s="388"/>
      <c r="F70" s="388"/>
      <c r="G70" s="388"/>
      <c r="H70" s="388"/>
      <c r="I70" s="388"/>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88"/>
      <c r="C72" s="388"/>
      <c r="D72" s="388"/>
      <c r="E72" s="388"/>
      <c r="F72" s="388"/>
      <c r="G72" s="388"/>
      <c r="H72" s="388"/>
      <c r="I72" s="388"/>
      <c r="J72" s="58"/>
      <c r="K72" s="58"/>
      <c r="L72" s="54"/>
      <c r="M72" s="54"/>
      <c r="N72" s="60"/>
      <c r="O72" s="54"/>
      <c r="P72" s="54"/>
      <c r="Q72" s="54"/>
      <c r="R72" s="54"/>
      <c r="S72" s="54"/>
      <c r="T72" s="54"/>
    </row>
    <row r="73" spans="1:20" ht="32.25" customHeight="1" x14ac:dyDescent="0.25">
      <c r="A73" s="54"/>
      <c r="B73" s="387"/>
      <c r="C73" s="387"/>
      <c r="D73" s="387"/>
      <c r="E73" s="387"/>
      <c r="F73" s="387"/>
      <c r="G73" s="387"/>
      <c r="H73" s="387"/>
      <c r="I73" s="387"/>
      <c r="J73" s="59"/>
      <c r="K73" s="59"/>
      <c r="L73" s="54"/>
      <c r="M73" s="54"/>
      <c r="N73" s="54"/>
      <c r="O73" s="54"/>
      <c r="P73" s="54"/>
      <c r="Q73" s="54"/>
      <c r="R73" s="54"/>
      <c r="S73" s="54"/>
      <c r="T73" s="54"/>
    </row>
    <row r="74" spans="1:20" ht="51.75" customHeight="1" x14ac:dyDescent="0.25">
      <c r="A74" s="54"/>
      <c r="B74" s="388"/>
      <c r="C74" s="388"/>
      <c r="D74" s="388"/>
      <c r="E74" s="388"/>
      <c r="F74" s="388"/>
      <c r="G74" s="388"/>
      <c r="H74" s="388"/>
      <c r="I74" s="388"/>
      <c r="J74" s="58"/>
      <c r="K74" s="58"/>
      <c r="L74" s="54"/>
      <c r="M74" s="54"/>
      <c r="N74" s="54"/>
      <c r="O74" s="54"/>
      <c r="P74" s="54"/>
      <c r="Q74" s="54"/>
      <c r="R74" s="54"/>
      <c r="S74" s="54"/>
      <c r="T74" s="54"/>
    </row>
    <row r="75" spans="1:20" ht="21.75" customHeight="1" x14ac:dyDescent="0.25">
      <c r="A75" s="54"/>
      <c r="B75" s="385"/>
      <c r="C75" s="385"/>
      <c r="D75" s="385"/>
      <c r="E75" s="385"/>
      <c r="F75" s="385"/>
      <c r="G75" s="385"/>
      <c r="H75" s="385"/>
      <c r="I75" s="385"/>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6"/>
      <c r="C77" s="386"/>
      <c r="D77" s="386"/>
      <c r="E77" s="386"/>
      <c r="F77" s="386"/>
      <c r="G77" s="386"/>
      <c r="H77" s="386"/>
      <c r="I77" s="386"/>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view="pageBreakPreview" topLeftCell="A6" zoomScale="85" zoomScaleNormal="70" zoomScaleSheetLayoutView="85" workbookViewId="0">
      <selection activeCell="C27" sqref="C27"/>
    </sheetView>
  </sheetViews>
  <sheetFormatPr defaultRowHeight="15" x14ac:dyDescent="0.25"/>
  <cols>
    <col min="1" max="1" width="6.140625" style="17" customWidth="1"/>
    <col min="2" max="2" width="20.7109375" style="17" customWidth="1"/>
    <col min="3" max="4" width="16.85546875" style="17" customWidth="1"/>
    <col min="5" max="12" width="7.7109375" style="17" customWidth="1"/>
    <col min="13" max="13" width="13.8554687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2" style="17" customWidth="1"/>
    <col min="29" max="29" width="12.85546875" style="17" customWidth="1"/>
    <col min="30" max="30" width="11.85546875" style="17" customWidth="1"/>
    <col min="31" max="31" width="15.85546875" style="17" customWidth="1"/>
    <col min="32" max="32" width="13.42578125" style="17" customWidth="1"/>
    <col min="33" max="33" width="12.285156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1" t="s">
        <v>66</v>
      </c>
    </row>
    <row r="2" spans="1:48" x14ac:dyDescent="0.25">
      <c r="AV2" s="182" t="s">
        <v>10</v>
      </c>
    </row>
    <row r="3" spans="1:48" x14ac:dyDescent="0.25">
      <c r="AV3" s="182" t="s">
        <v>543</v>
      </c>
    </row>
    <row r="4" spans="1:48" ht="18.75" x14ac:dyDescent="0.3">
      <c r="AV4" s="13"/>
    </row>
    <row r="5" spans="1:48" ht="18.75" customHeight="1" x14ac:dyDescent="0.25">
      <c r="A5" s="253" t="s">
        <v>557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
        <v>556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60" t="str">
        <f>+'1. паспорт местоположение'!A12:C12</f>
        <v xml:space="preserve"> Е_3005_ВЭ</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09" t="s">
        <v>524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06" t="s">
        <v>50</v>
      </c>
      <c r="B22" s="411" t="s">
        <v>544</v>
      </c>
      <c r="C22" s="406" t="s">
        <v>49</v>
      </c>
      <c r="D22" s="406" t="s">
        <v>48</v>
      </c>
      <c r="E22" s="414" t="s">
        <v>535</v>
      </c>
      <c r="F22" s="415"/>
      <c r="G22" s="415"/>
      <c r="H22" s="415"/>
      <c r="I22" s="415"/>
      <c r="J22" s="415"/>
      <c r="K22" s="415"/>
      <c r="L22" s="416"/>
      <c r="M22" s="406" t="s">
        <v>47</v>
      </c>
      <c r="N22" s="400" t="s">
        <v>46</v>
      </c>
      <c r="O22" s="400" t="s">
        <v>45</v>
      </c>
      <c r="P22" s="402" t="s">
        <v>272</v>
      </c>
      <c r="Q22" s="402" t="s">
        <v>44</v>
      </c>
      <c r="R22" s="395" t="s">
        <v>578</v>
      </c>
      <c r="S22" s="395" t="s">
        <v>43</v>
      </c>
      <c r="T22" s="395"/>
      <c r="U22" s="402" t="s">
        <v>42</v>
      </c>
      <c r="V22" s="402" t="s">
        <v>41</v>
      </c>
      <c r="W22" s="402" t="s">
        <v>40</v>
      </c>
      <c r="X22" s="402" t="s">
        <v>39</v>
      </c>
      <c r="Y22" s="402" t="s">
        <v>38</v>
      </c>
      <c r="Z22" s="403" t="s">
        <v>37</v>
      </c>
      <c r="AA22" s="402" t="s">
        <v>36</v>
      </c>
      <c r="AB22" s="400" t="s">
        <v>35</v>
      </c>
      <c r="AC22" s="402" t="s">
        <v>34</v>
      </c>
      <c r="AD22" s="395" t="s">
        <v>33</v>
      </c>
      <c r="AE22" s="395" t="s">
        <v>32</v>
      </c>
      <c r="AF22" s="395" t="s">
        <v>31</v>
      </c>
      <c r="AG22" s="395"/>
      <c r="AH22" s="395"/>
      <c r="AI22" s="395"/>
      <c r="AJ22" s="395"/>
      <c r="AK22" s="395"/>
      <c r="AL22" s="395" t="s">
        <v>30</v>
      </c>
      <c r="AM22" s="395"/>
      <c r="AN22" s="395"/>
      <c r="AO22" s="395"/>
      <c r="AP22" s="395" t="s">
        <v>29</v>
      </c>
      <c r="AQ22" s="395"/>
      <c r="AR22" s="402" t="s">
        <v>28</v>
      </c>
      <c r="AS22" s="402" t="s">
        <v>27</v>
      </c>
      <c r="AT22" s="402" t="s">
        <v>26</v>
      </c>
      <c r="AU22" s="402" t="s">
        <v>25</v>
      </c>
      <c r="AV22" s="395" t="s">
        <v>24</v>
      </c>
    </row>
    <row r="23" spans="1:48" s="21" customFormat="1" ht="64.5" customHeight="1" x14ac:dyDescent="0.25">
      <c r="A23" s="410"/>
      <c r="B23" s="412"/>
      <c r="C23" s="410"/>
      <c r="D23" s="410"/>
      <c r="E23" s="400" t="s">
        <v>23</v>
      </c>
      <c r="F23" s="396" t="s">
        <v>137</v>
      </c>
      <c r="G23" s="396" t="s">
        <v>136</v>
      </c>
      <c r="H23" s="396" t="s">
        <v>135</v>
      </c>
      <c r="I23" s="398" t="s">
        <v>445</v>
      </c>
      <c r="J23" s="398" t="s">
        <v>446</v>
      </c>
      <c r="K23" s="398" t="s">
        <v>447</v>
      </c>
      <c r="L23" s="396" t="s">
        <v>77</v>
      </c>
      <c r="M23" s="410"/>
      <c r="N23" s="408"/>
      <c r="O23" s="408"/>
      <c r="P23" s="402"/>
      <c r="Q23" s="402"/>
      <c r="R23" s="395"/>
      <c r="S23" s="404" t="s">
        <v>3</v>
      </c>
      <c r="T23" s="404" t="s">
        <v>11</v>
      </c>
      <c r="U23" s="402"/>
      <c r="V23" s="402"/>
      <c r="W23" s="402"/>
      <c r="X23" s="402"/>
      <c r="Y23" s="402"/>
      <c r="Z23" s="395"/>
      <c r="AA23" s="402"/>
      <c r="AB23" s="408"/>
      <c r="AC23" s="402"/>
      <c r="AD23" s="395"/>
      <c r="AE23" s="395"/>
      <c r="AF23" s="395" t="s">
        <v>22</v>
      </c>
      <c r="AG23" s="395"/>
      <c r="AH23" s="395" t="s">
        <v>21</v>
      </c>
      <c r="AI23" s="395"/>
      <c r="AJ23" s="406" t="s">
        <v>20</v>
      </c>
      <c r="AK23" s="400" t="s">
        <v>19</v>
      </c>
      <c r="AL23" s="400" t="s">
        <v>18</v>
      </c>
      <c r="AM23" s="400" t="s">
        <v>17</v>
      </c>
      <c r="AN23" s="406" t="s">
        <v>16</v>
      </c>
      <c r="AO23" s="406" t="s">
        <v>15</v>
      </c>
      <c r="AP23" s="406" t="s">
        <v>14</v>
      </c>
      <c r="AQ23" s="417" t="s">
        <v>11</v>
      </c>
      <c r="AR23" s="402"/>
      <c r="AS23" s="402"/>
      <c r="AT23" s="402"/>
      <c r="AU23" s="402"/>
      <c r="AV23" s="395"/>
    </row>
    <row r="24" spans="1:48" s="21" customFormat="1" ht="96.75" customHeight="1" x14ac:dyDescent="0.25">
      <c r="A24" s="407"/>
      <c r="B24" s="413"/>
      <c r="C24" s="407"/>
      <c r="D24" s="407"/>
      <c r="E24" s="401"/>
      <c r="F24" s="397"/>
      <c r="G24" s="397"/>
      <c r="H24" s="397"/>
      <c r="I24" s="399"/>
      <c r="J24" s="399"/>
      <c r="K24" s="399"/>
      <c r="L24" s="397"/>
      <c r="M24" s="407"/>
      <c r="N24" s="401"/>
      <c r="O24" s="401"/>
      <c r="P24" s="402"/>
      <c r="Q24" s="402"/>
      <c r="R24" s="395"/>
      <c r="S24" s="405"/>
      <c r="T24" s="405"/>
      <c r="U24" s="402"/>
      <c r="V24" s="402"/>
      <c r="W24" s="402"/>
      <c r="X24" s="402"/>
      <c r="Y24" s="402"/>
      <c r="Z24" s="395"/>
      <c r="AA24" s="402"/>
      <c r="AB24" s="401"/>
      <c r="AC24" s="402"/>
      <c r="AD24" s="395"/>
      <c r="AE24" s="395"/>
      <c r="AF24" s="149" t="s">
        <v>13</v>
      </c>
      <c r="AG24" s="149" t="s">
        <v>12</v>
      </c>
      <c r="AH24" s="150" t="s">
        <v>3</v>
      </c>
      <c r="AI24" s="150" t="s">
        <v>11</v>
      </c>
      <c r="AJ24" s="407"/>
      <c r="AK24" s="401"/>
      <c r="AL24" s="401"/>
      <c r="AM24" s="401"/>
      <c r="AN24" s="407"/>
      <c r="AO24" s="407"/>
      <c r="AP24" s="407"/>
      <c r="AQ24" s="418"/>
      <c r="AR24" s="402"/>
      <c r="AS24" s="402"/>
      <c r="AT24" s="402"/>
      <c r="AU24" s="402"/>
      <c r="AV24" s="39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586</v>
      </c>
      <c r="C26" s="19" t="s">
        <v>587</v>
      </c>
      <c r="D26" s="19" t="s">
        <v>549</v>
      </c>
      <c r="E26" s="19" t="s">
        <v>549</v>
      </c>
      <c r="F26" s="19" t="s">
        <v>549</v>
      </c>
      <c r="G26" s="19" t="s">
        <v>549</v>
      </c>
      <c r="H26" s="19" t="s">
        <v>549</v>
      </c>
      <c r="I26" s="19" t="s">
        <v>549</v>
      </c>
      <c r="J26" s="19" t="s">
        <v>549</v>
      </c>
      <c r="K26" s="19" t="s">
        <v>549</v>
      </c>
      <c r="L26" s="19" t="s">
        <v>549</v>
      </c>
      <c r="M26" s="19" t="s">
        <v>549</v>
      </c>
      <c r="N26" s="19" t="s">
        <v>549</v>
      </c>
      <c r="O26" s="19" t="s">
        <v>549</v>
      </c>
      <c r="P26" s="19" t="s">
        <v>549</v>
      </c>
      <c r="Q26" s="19" t="s">
        <v>549</v>
      </c>
      <c r="R26" s="19" t="s">
        <v>549</v>
      </c>
      <c r="S26" s="19" t="s">
        <v>549</v>
      </c>
      <c r="T26" s="19" t="s">
        <v>549</v>
      </c>
      <c r="U26" s="19" t="s">
        <v>549</v>
      </c>
      <c r="V26" s="19" t="s">
        <v>549</v>
      </c>
      <c r="W26" s="19" t="s">
        <v>549</v>
      </c>
      <c r="X26" s="19" t="s">
        <v>549</v>
      </c>
      <c r="Y26" s="19" t="s">
        <v>549</v>
      </c>
      <c r="Z26" s="19" t="s">
        <v>549</v>
      </c>
      <c r="AA26" s="19" t="s">
        <v>549</v>
      </c>
      <c r="AB26" s="19" t="s">
        <v>549</v>
      </c>
      <c r="AC26" s="19" t="s">
        <v>549</v>
      </c>
      <c r="AD26" s="19" t="s">
        <v>549</v>
      </c>
      <c r="AE26" s="19" t="s">
        <v>549</v>
      </c>
      <c r="AF26" s="19" t="s">
        <v>549</v>
      </c>
      <c r="AG26" s="19" t="s">
        <v>549</v>
      </c>
      <c r="AH26" s="19" t="s">
        <v>549</v>
      </c>
      <c r="AI26" s="19" t="s">
        <v>549</v>
      </c>
      <c r="AJ26" s="19" t="s">
        <v>549</v>
      </c>
      <c r="AK26" s="19" t="s">
        <v>549</v>
      </c>
      <c r="AL26" s="19" t="s">
        <v>549</v>
      </c>
      <c r="AM26" s="19" t="s">
        <v>549</v>
      </c>
      <c r="AN26" s="19" t="s">
        <v>549</v>
      </c>
      <c r="AO26" s="19" t="s">
        <v>549</v>
      </c>
      <c r="AP26" s="19" t="s">
        <v>549</v>
      </c>
      <c r="AQ26" s="19" t="s">
        <v>549</v>
      </c>
      <c r="AR26" s="19" t="s">
        <v>549</v>
      </c>
      <c r="AS26" s="19" t="s">
        <v>549</v>
      </c>
      <c r="AT26" s="19" t="s">
        <v>549</v>
      </c>
      <c r="AU26" s="19" t="s">
        <v>549</v>
      </c>
      <c r="AV26" s="19" t="s">
        <v>549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abSelected="1" topLeftCell="A52" zoomScale="80" zoomScaleNormal="80" workbookViewId="0">
      <selection activeCell="B27" sqref="B27"/>
    </sheetView>
  </sheetViews>
  <sheetFormatPr defaultRowHeight="15.75" x14ac:dyDescent="0.25"/>
  <cols>
    <col min="1" max="1" width="66.140625" style="120" customWidth="1"/>
    <col min="2" max="2" width="62.28515625" style="120" customWidth="1"/>
    <col min="3" max="9" width="9.140625" style="121"/>
    <col min="10" max="10" width="7.5703125" style="121" customWidth="1"/>
    <col min="11"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x14ac:dyDescent="0.25">
      <c r="B1" s="181" t="s">
        <v>66</v>
      </c>
    </row>
    <row r="2" spans="1:8" x14ac:dyDescent="0.25">
      <c r="B2" s="182" t="s">
        <v>10</v>
      </c>
    </row>
    <row r="3" spans="1:8" x14ac:dyDescent="0.25">
      <c r="B3" s="182" t="s">
        <v>543</v>
      </c>
    </row>
    <row r="4" spans="1:8" x14ac:dyDescent="0.25">
      <c r="B4" s="36"/>
    </row>
    <row r="5" spans="1:8" ht="18.75" x14ac:dyDescent="0.3">
      <c r="A5" s="421" t="s">
        <v>559</v>
      </c>
      <c r="B5" s="421"/>
      <c r="C5" s="78"/>
      <c r="D5" s="78"/>
      <c r="E5" s="78"/>
      <c r="F5" s="78"/>
      <c r="G5" s="78"/>
      <c r="H5" s="78"/>
    </row>
    <row r="6" spans="1:8" ht="18.75" x14ac:dyDescent="0.3">
      <c r="A6" s="154"/>
      <c r="B6" s="154"/>
      <c r="C6" s="154"/>
      <c r="D6" s="154"/>
      <c r="E6" s="154"/>
      <c r="F6" s="154"/>
      <c r="G6" s="154"/>
      <c r="H6" s="154"/>
    </row>
    <row r="7" spans="1:8" ht="18.75" x14ac:dyDescent="0.25">
      <c r="A7" s="257" t="s">
        <v>9</v>
      </c>
      <c r="B7" s="257"/>
      <c r="C7" s="153"/>
      <c r="D7" s="153"/>
      <c r="E7" s="153"/>
      <c r="F7" s="153"/>
      <c r="G7" s="153"/>
      <c r="H7" s="153"/>
    </row>
    <row r="8" spans="1:8" ht="18.75" x14ac:dyDescent="0.25">
      <c r="A8" s="153"/>
      <c r="B8" s="153"/>
      <c r="C8" s="153"/>
      <c r="D8" s="153"/>
      <c r="E8" s="153"/>
      <c r="F8" s="153"/>
      <c r="G8" s="153"/>
      <c r="H8" s="153"/>
    </row>
    <row r="9" spans="1:8" ht="18.75" x14ac:dyDescent="0.25">
      <c r="A9" s="256" t="s">
        <v>556</v>
      </c>
      <c r="B9" s="256"/>
      <c r="C9" s="151"/>
      <c r="D9" s="151"/>
      <c r="E9" s="151"/>
      <c r="F9" s="151"/>
      <c r="G9" s="151"/>
      <c r="H9" s="151"/>
    </row>
    <row r="10" spans="1:8" x14ac:dyDescent="0.25">
      <c r="A10" s="254"/>
      <c r="B10" s="25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0" t="str">
        <f>+'1. паспорт местоположение'!A12:C12</f>
        <v xml:space="preserve"> Е_3005_ВЭ</v>
      </c>
      <c r="B12" s="260"/>
      <c r="C12" s="151"/>
      <c r="D12" s="151"/>
      <c r="E12" s="151"/>
      <c r="F12" s="151"/>
      <c r="G12" s="151"/>
      <c r="H12" s="151"/>
    </row>
    <row r="13" spans="1:8" x14ac:dyDescent="0.25">
      <c r="A13" s="254" t="s">
        <v>8</v>
      </c>
      <c r="B13" s="254"/>
      <c r="C13" s="152"/>
      <c r="D13" s="152"/>
      <c r="E13" s="152"/>
      <c r="F13" s="152"/>
      <c r="G13" s="152"/>
      <c r="H13" s="152"/>
    </row>
    <row r="14" spans="1:8" ht="18.75" x14ac:dyDescent="0.25">
      <c r="A14" s="9"/>
      <c r="B14" s="9"/>
      <c r="C14" s="9"/>
      <c r="D14" s="9"/>
      <c r="E14" s="9"/>
      <c r="F14" s="9"/>
      <c r="G14" s="9"/>
      <c r="H14" s="9"/>
    </row>
    <row r="15" spans="1:8" ht="62.25" customHeight="1" x14ac:dyDescent="0.25">
      <c r="A15" s="255"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5"/>
      <c r="C15" s="151"/>
      <c r="D15" s="151"/>
      <c r="E15" s="151"/>
      <c r="F15" s="151"/>
      <c r="G15" s="151"/>
      <c r="H15" s="151"/>
    </row>
    <row r="16" spans="1:8" x14ac:dyDescent="0.25">
      <c r="A16" s="254" t="s">
        <v>7</v>
      </c>
      <c r="B16" s="254"/>
      <c r="C16" s="152"/>
      <c r="D16" s="152"/>
      <c r="E16" s="152"/>
      <c r="F16" s="152"/>
      <c r="G16" s="152"/>
      <c r="H16" s="152"/>
    </row>
    <row r="17" spans="1:2" x14ac:dyDescent="0.25">
      <c r="B17" s="122"/>
    </row>
    <row r="18" spans="1:2" ht="33.75" customHeight="1" x14ac:dyDescent="0.25">
      <c r="A18" s="419" t="s">
        <v>525</v>
      </c>
      <c r="B18" s="420"/>
    </row>
    <row r="19" spans="1:2" x14ac:dyDescent="0.25">
      <c r="B19" s="36"/>
    </row>
    <row r="20" spans="1:2" ht="16.5" thickBot="1" x14ac:dyDescent="0.3">
      <c r="B20" s="123"/>
    </row>
    <row r="21" spans="1:2" ht="16.5" thickBot="1" x14ac:dyDescent="0.3">
      <c r="A21" s="124" t="s">
        <v>396</v>
      </c>
      <c r="B21" s="125" t="s">
        <v>561</v>
      </c>
    </row>
    <row r="22" spans="1:2" ht="16.5" thickBot="1" x14ac:dyDescent="0.3">
      <c r="A22" s="124" t="s">
        <v>397</v>
      </c>
      <c r="B22" s="125" t="s">
        <v>567</v>
      </c>
    </row>
    <row r="23" spans="1:2" ht="16.5" thickBot="1" x14ac:dyDescent="0.3">
      <c r="A23" s="124" t="s">
        <v>363</v>
      </c>
      <c r="B23" s="126" t="s">
        <v>568</v>
      </c>
    </row>
    <row r="24" spans="1:2" ht="16.5" thickBot="1" x14ac:dyDescent="0.3">
      <c r="A24" s="124" t="s">
        <v>398</v>
      </c>
      <c r="B24" s="126" t="s">
        <v>549</v>
      </c>
    </row>
    <row r="25" spans="1:2" ht="16.5" thickBot="1" x14ac:dyDescent="0.3">
      <c r="A25" s="127" t="s">
        <v>399</v>
      </c>
      <c r="B25" s="125">
        <v>2018</v>
      </c>
    </row>
    <row r="26" spans="1:2" ht="16.5" thickBot="1" x14ac:dyDescent="0.3">
      <c r="A26" s="128" t="s">
        <v>400</v>
      </c>
      <c r="B26" s="129" t="s">
        <v>577</v>
      </c>
    </row>
    <row r="27" spans="1:2" ht="23.25" customHeight="1" thickBot="1" x14ac:dyDescent="0.3">
      <c r="A27" s="136" t="s">
        <v>585</v>
      </c>
      <c r="B27" s="213">
        <f>+'1. паспорт местоположение'!C45</f>
        <v>158.9</v>
      </c>
    </row>
    <row r="28" spans="1:2" ht="16.5" thickBot="1" x14ac:dyDescent="0.3">
      <c r="A28" s="131" t="s">
        <v>401</v>
      </c>
      <c r="B28" s="131" t="s">
        <v>581</v>
      </c>
    </row>
    <row r="29" spans="1:2" ht="29.25" thickBot="1" x14ac:dyDescent="0.3">
      <c r="A29" s="137" t="s">
        <v>402</v>
      </c>
      <c r="B29" s="131" t="s">
        <v>549</v>
      </c>
    </row>
    <row r="30" spans="1:2" ht="29.25" thickBot="1" x14ac:dyDescent="0.3">
      <c r="A30" s="137" t="s">
        <v>403</v>
      </c>
      <c r="B30" s="131" t="s">
        <v>549</v>
      </c>
    </row>
    <row r="31" spans="1:2" ht="16.5" thickBot="1" x14ac:dyDescent="0.3">
      <c r="A31" s="131" t="s">
        <v>404</v>
      </c>
      <c r="B31" s="131" t="s">
        <v>549</v>
      </c>
    </row>
    <row r="32" spans="1:2" ht="29.25" thickBot="1" x14ac:dyDescent="0.3">
      <c r="A32" s="137" t="s">
        <v>405</v>
      </c>
      <c r="B32" s="131" t="s">
        <v>549</v>
      </c>
    </row>
    <row r="33" spans="1:2" ht="16.5" thickBot="1" x14ac:dyDescent="0.3">
      <c r="A33" s="131" t="s">
        <v>406</v>
      </c>
      <c r="B33" s="131" t="s">
        <v>549</v>
      </c>
    </row>
    <row r="34" spans="1:2" ht="16.5" thickBot="1" x14ac:dyDescent="0.3">
      <c r="A34" s="131" t="s">
        <v>407</v>
      </c>
      <c r="B34" s="131" t="s">
        <v>549</v>
      </c>
    </row>
    <row r="35" spans="1:2" ht="16.5" thickBot="1" x14ac:dyDescent="0.3">
      <c r="A35" s="131" t="s">
        <v>408</v>
      </c>
      <c r="B35" s="131" t="s">
        <v>549</v>
      </c>
    </row>
    <row r="36" spans="1:2" ht="16.5" thickBot="1" x14ac:dyDescent="0.3">
      <c r="A36" s="131" t="s">
        <v>409</v>
      </c>
      <c r="B36" s="131" t="s">
        <v>549</v>
      </c>
    </row>
    <row r="37" spans="1:2" ht="29.25" thickBot="1" x14ac:dyDescent="0.3">
      <c r="A37" s="137" t="s">
        <v>410</v>
      </c>
      <c r="B37" s="131" t="s">
        <v>549</v>
      </c>
    </row>
    <row r="38" spans="1:2" ht="16.5" thickBot="1" x14ac:dyDescent="0.3">
      <c r="A38" s="131" t="s">
        <v>406</v>
      </c>
      <c r="B38" s="131" t="s">
        <v>549</v>
      </c>
    </row>
    <row r="39" spans="1:2" ht="16.5" thickBot="1" x14ac:dyDescent="0.3">
      <c r="A39" s="131" t="s">
        <v>407</v>
      </c>
      <c r="B39" s="131" t="s">
        <v>549</v>
      </c>
    </row>
    <row r="40" spans="1:2" ht="16.5" thickBot="1" x14ac:dyDescent="0.3">
      <c r="A40" s="131" t="s">
        <v>408</v>
      </c>
      <c r="B40" s="131" t="s">
        <v>549</v>
      </c>
    </row>
    <row r="41" spans="1:2" ht="16.5" thickBot="1" x14ac:dyDescent="0.3">
      <c r="A41" s="131" t="s">
        <v>409</v>
      </c>
      <c r="B41" s="131" t="s">
        <v>549</v>
      </c>
    </row>
    <row r="42" spans="1:2" ht="29.25" thickBot="1" x14ac:dyDescent="0.3">
      <c r="A42" s="137" t="s">
        <v>411</v>
      </c>
      <c r="B42" s="131" t="s">
        <v>549</v>
      </c>
    </row>
    <row r="43" spans="1:2" ht="16.5" thickBot="1" x14ac:dyDescent="0.3">
      <c r="A43" s="131" t="s">
        <v>569</v>
      </c>
      <c r="B43" s="131" t="s">
        <v>549</v>
      </c>
    </row>
    <row r="44" spans="1:2" ht="16.5" thickBot="1" x14ac:dyDescent="0.3">
      <c r="A44" s="131" t="s">
        <v>407</v>
      </c>
      <c r="B44" s="131" t="s">
        <v>549</v>
      </c>
    </row>
    <row r="45" spans="1:2" ht="16.5" thickBot="1" x14ac:dyDescent="0.3">
      <c r="A45" s="131" t="s">
        <v>408</v>
      </c>
      <c r="B45" s="131" t="s">
        <v>549</v>
      </c>
    </row>
    <row r="46" spans="1:2" ht="16.5" thickBot="1" x14ac:dyDescent="0.3">
      <c r="A46" s="131" t="s">
        <v>409</v>
      </c>
      <c r="B46" s="131" t="s">
        <v>549</v>
      </c>
    </row>
    <row r="47" spans="1:2" ht="29.25" thickBot="1" x14ac:dyDescent="0.3">
      <c r="A47" s="130" t="s">
        <v>412</v>
      </c>
      <c r="B47" s="138" t="s">
        <v>549</v>
      </c>
    </row>
    <row r="48" spans="1:2" ht="16.5" thickBot="1" x14ac:dyDescent="0.3">
      <c r="A48" s="132" t="s">
        <v>404</v>
      </c>
      <c r="B48" s="138" t="s">
        <v>549</v>
      </c>
    </row>
    <row r="49" spans="1:10" ht="16.5" thickBot="1" x14ac:dyDescent="0.3">
      <c r="A49" s="132" t="s">
        <v>413</v>
      </c>
      <c r="B49" s="138" t="s">
        <v>549</v>
      </c>
    </row>
    <row r="50" spans="1:10" ht="16.5" thickBot="1" x14ac:dyDescent="0.3">
      <c r="A50" s="132" t="s">
        <v>414</v>
      </c>
      <c r="B50" s="138" t="s">
        <v>549</v>
      </c>
    </row>
    <row r="51" spans="1:10" ht="16.5" thickBot="1" x14ac:dyDescent="0.3">
      <c r="A51" s="132" t="s">
        <v>415</v>
      </c>
      <c r="B51" s="138" t="s">
        <v>549</v>
      </c>
    </row>
    <row r="52" spans="1:10" ht="16.5" thickBot="1" x14ac:dyDescent="0.3">
      <c r="A52" s="127" t="s">
        <v>416</v>
      </c>
      <c r="B52" s="139" t="s">
        <v>549</v>
      </c>
    </row>
    <row r="53" spans="1:10" ht="16.5" thickBot="1" x14ac:dyDescent="0.3">
      <c r="A53" s="127" t="s">
        <v>417</v>
      </c>
      <c r="B53" s="139" t="s">
        <v>549</v>
      </c>
    </row>
    <row r="54" spans="1:10" ht="16.5" thickBot="1" x14ac:dyDescent="0.3">
      <c r="A54" s="127" t="s">
        <v>418</v>
      </c>
      <c r="B54" s="139" t="s">
        <v>549</v>
      </c>
    </row>
    <row r="55" spans="1:10" ht="16.5" thickBot="1" x14ac:dyDescent="0.3">
      <c r="A55" s="128" t="s">
        <v>419</v>
      </c>
      <c r="B55" s="129" t="s">
        <v>549</v>
      </c>
    </row>
    <row r="56" spans="1:10" ht="15.75" customHeight="1" x14ac:dyDescent="0.25">
      <c r="A56" s="130" t="s">
        <v>420</v>
      </c>
      <c r="B56" s="204"/>
    </row>
    <row r="57" spans="1:10" x14ac:dyDescent="0.25">
      <c r="A57" s="134" t="s">
        <v>421</v>
      </c>
      <c r="B57" s="205" t="s">
        <v>549</v>
      </c>
    </row>
    <row r="58" spans="1:10" x14ac:dyDescent="0.25">
      <c r="A58" s="243" t="s">
        <v>422</v>
      </c>
      <c r="B58" s="205" t="s">
        <v>549</v>
      </c>
    </row>
    <row r="59" spans="1:10" x14ac:dyDescent="0.25">
      <c r="A59" s="134" t="s">
        <v>423</v>
      </c>
      <c r="B59" s="205" t="s">
        <v>549</v>
      </c>
    </row>
    <row r="60" spans="1:10" x14ac:dyDescent="0.25">
      <c r="A60" s="134" t="s">
        <v>424</v>
      </c>
      <c r="B60" s="205" t="s">
        <v>549</v>
      </c>
    </row>
    <row r="61" spans="1:10" ht="16.5" thickBot="1" x14ac:dyDescent="0.3">
      <c r="A61" s="135" t="s">
        <v>425</v>
      </c>
      <c r="B61" s="206" t="s">
        <v>549</v>
      </c>
    </row>
    <row r="62" spans="1:10" ht="30.75" thickBot="1" x14ac:dyDescent="0.3">
      <c r="A62" s="132" t="s">
        <v>426</v>
      </c>
      <c r="B62" s="133" t="s">
        <v>549</v>
      </c>
      <c r="J62" s="214"/>
    </row>
    <row r="63" spans="1:10" ht="29.25" thickBot="1" x14ac:dyDescent="0.3">
      <c r="A63" s="127" t="s">
        <v>427</v>
      </c>
      <c r="B63" s="133" t="s">
        <v>549</v>
      </c>
      <c r="J63" s="214"/>
    </row>
    <row r="64" spans="1:10" ht="16.5" thickBot="1" x14ac:dyDescent="0.3">
      <c r="A64" s="132" t="s">
        <v>404</v>
      </c>
      <c r="B64" s="140" t="s">
        <v>549</v>
      </c>
      <c r="J64" s="214"/>
    </row>
    <row r="65" spans="1:10" ht="16.5" thickBot="1" x14ac:dyDescent="0.3">
      <c r="A65" s="132" t="s">
        <v>428</v>
      </c>
      <c r="B65" s="133" t="s">
        <v>549</v>
      </c>
      <c r="J65" s="214"/>
    </row>
    <row r="66" spans="1:10" ht="16.5" thickBot="1" x14ac:dyDescent="0.3">
      <c r="A66" s="132" t="s">
        <v>429</v>
      </c>
      <c r="B66" s="140" t="s">
        <v>549</v>
      </c>
      <c r="J66" s="214"/>
    </row>
    <row r="67" spans="1:10" ht="16.5" thickBot="1" x14ac:dyDescent="0.3">
      <c r="A67" s="141" t="s">
        <v>430</v>
      </c>
      <c r="B67" s="155" t="s">
        <v>549</v>
      </c>
      <c r="J67" s="214"/>
    </row>
    <row r="68" spans="1:10" ht="16.5" thickBot="1" x14ac:dyDescent="0.3">
      <c r="A68" s="127" t="s">
        <v>431</v>
      </c>
      <c r="B68" s="139" t="s">
        <v>549</v>
      </c>
    </row>
    <row r="69" spans="1:10" ht="16.5" thickBot="1" x14ac:dyDescent="0.3">
      <c r="A69" s="134" t="s">
        <v>432</v>
      </c>
      <c r="B69" s="142" t="s">
        <v>549</v>
      </c>
    </row>
    <row r="70" spans="1:10" ht="16.5" thickBot="1" x14ac:dyDescent="0.3">
      <c r="A70" s="134" t="s">
        <v>433</v>
      </c>
      <c r="B70" s="142" t="s">
        <v>549</v>
      </c>
    </row>
    <row r="71" spans="1:10" ht="16.5" thickBot="1" x14ac:dyDescent="0.3">
      <c r="A71" s="134" t="s">
        <v>434</v>
      </c>
      <c r="B71" s="142" t="s">
        <v>549</v>
      </c>
    </row>
    <row r="72" spans="1:10" ht="60.75" thickBot="1" x14ac:dyDescent="0.3">
      <c r="A72" s="141" t="s">
        <v>435</v>
      </c>
      <c r="B72" s="242" t="s">
        <v>582</v>
      </c>
    </row>
    <row r="73" spans="1:10" ht="28.5" x14ac:dyDescent="0.25">
      <c r="A73" s="216" t="s">
        <v>436</v>
      </c>
      <c r="B73" s="218" t="s">
        <v>549</v>
      </c>
    </row>
    <row r="74" spans="1:10" x14ac:dyDescent="0.25">
      <c r="A74" s="215" t="s">
        <v>437</v>
      </c>
      <c r="B74" s="134" t="s">
        <v>549</v>
      </c>
    </row>
    <row r="75" spans="1:10" x14ac:dyDescent="0.25">
      <c r="A75" s="215" t="s">
        <v>438</v>
      </c>
      <c r="B75" s="134" t="s">
        <v>549</v>
      </c>
    </row>
    <row r="76" spans="1:10" x14ac:dyDescent="0.25">
      <c r="A76" s="215" t="s">
        <v>439</v>
      </c>
      <c r="B76" s="134" t="s">
        <v>549</v>
      </c>
    </row>
    <row r="77" spans="1:10" x14ac:dyDescent="0.25">
      <c r="A77" s="215" t="s">
        <v>440</v>
      </c>
      <c r="B77" s="134" t="s">
        <v>549</v>
      </c>
    </row>
    <row r="78" spans="1:10" ht="16.5" thickBot="1" x14ac:dyDescent="0.3">
      <c r="A78" s="217" t="s">
        <v>441</v>
      </c>
      <c r="B78" s="135" t="s">
        <v>549</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2017-02-08T08:00:02Z</cp:lastPrinted>
  <dcterms:created xsi:type="dcterms:W3CDTF">2015-08-16T15:31:05Z</dcterms:created>
  <dcterms:modified xsi:type="dcterms:W3CDTF">2017-08-16T07:55:56Z</dcterms:modified>
</cp:coreProperties>
</file>